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nevaON\Desktop\Оценка Договоров БП по Постановлению 1229\1 квартал 2026\Приложения\6. ЗЭС_Минимущество МО\"/>
    </mc:Choice>
  </mc:AlternateContent>
  <bookViews>
    <workbookView xWindow="0" yWindow="0" windowWidth="13455" windowHeight="10515"/>
  </bookViews>
  <sheets>
    <sheet name="Дата оценки, период" sheetId="5" r:id="rId1"/>
    <sheet name="СВОД" sheetId="6" r:id="rId2"/>
    <sheet name="Здания (ТП_ЗРУ_т.д)" sheetId="1" r:id="rId3"/>
    <sheet name="КЛ_ВЛ" sheetId="3" r:id="rId4"/>
    <sheet name="Оборудование" sheetId="4" r:id="rId5"/>
  </sheets>
  <definedNames>
    <definedName name="_xlnm._FilterDatabase" localSheetId="3" hidden="1">КЛ_ВЛ!$A$3:$Y$72</definedName>
    <definedName name="_xlnm.Print_Area" localSheetId="2">'Здания (ТП_ЗРУ_т.д)'!$A$1:$P$11</definedName>
    <definedName name="_xlnm.Print_Area" localSheetId="3">КЛ_ВЛ!$A$1:$W$83</definedName>
    <definedName name="_xlnm.Print_Area" localSheetId="4">Оборудование!$A$1:$Q$22</definedName>
  </definedNames>
  <calcPr calcId="162913"/>
</workbook>
</file>

<file path=xl/calcChain.xml><?xml version="1.0" encoding="utf-8"?>
<calcChain xmlns="http://schemas.openxmlformats.org/spreadsheetml/2006/main">
  <c r="C12" i="5" l="1"/>
  <c r="P16" i="4"/>
  <c r="AA73" i="3"/>
  <c r="AA6" i="3"/>
  <c r="AA7" i="3"/>
  <c r="AA8" i="3"/>
  <c r="AA9" i="3"/>
  <c r="AA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5" i="3"/>
  <c r="Y6" i="3" l="1"/>
  <c r="Y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5" i="3"/>
</calcChain>
</file>

<file path=xl/sharedStrings.xml><?xml version="1.0" encoding="utf-8"?>
<sst xmlns="http://schemas.openxmlformats.org/spreadsheetml/2006/main" count="1103" uniqueCount="278">
  <si>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(здания, сооружения, и т.д.)</t>
    </r>
  </si>
  <si>
    <t>№ п/п</t>
  </si>
  <si>
    <t>Филиал (ВЭС/ЗЭС/МКС/МВС/НМ/СЭС/ЮЭС)</t>
  </si>
  <si>
    <t>Наименование объекта (ПС, ТП, ЗРУ и т.д.)</t>
  </si>
  <si>
    <t>Местонахождение</t>
  </si>
  <si>
    <t>Данные о собственнике/ владельце 
(Наименование, ОГРН)</t>
  </si>
  <si>
    <t>Год выпуска</t>
  </si>
  <si>
    <t>Дата постановки на баланс</t>
  </si>
  <si>
    <t>Балансовая стоимость, руб.</t>
  </si>
  <si>
    <t>Мощность, кВА</t>
  </si>
  <si>
    <t>Напряжение, кВ (0,4, 6, 10 и др.)</t>
  </si>
  <si>
    <t>Описание конструктивного решения (например: фундамент бетонный, стены кирпичные, перекрытия плиты ж/б, кровля рубероид)</t>
  </si>
  <si>
    <t>Площадь, кв. м</t>
  </si>
  <si>
    <t>Объем, куб. м</t>
  </si>
  <si>
    <t>Количество, у.е.</t>
  </si>
  <si>
    <t>Состояние, согласно данным технической службы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</si>
  <si>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</si>
  <si>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</si>
  <si>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Вид имущества (ВЛ, КЛ)</t>
  </si>
  <si>
    <t>Марка доп.оборудования (например: разъединитель РЛНД-1-10/400 и т.д.)</t>
  </si>
  <si>
    <t>Количество доп.оборудования, шт.</t>
  </si>
  <si>
    <t>Марка провода (кабеля) (например: АВБбШв 3х120; СИП-2а 3х50+1х54 и т.д.)</t>
  </si>
  <si>
    <t xml:space="preserve">Количество совместно подвешенных  фидеров, шт. </t>
  </si>
  <si>
    <t>Количество проводов (кабелей), шт.</t>
  </si>
  <si>
    <t>Общая протяженность по трассе, м</t>
  </si>
  <si>
    <t>Протяженность по кабелю, м</t>
  </si>
  <si>
    <t>Тип опор</t>
  </si>
  <si>
    <t>Материал опор (ж/б, деревянные, металлические)</t>
  </si>
  <si>
    <t>Количество опор, шт.</t>
  </si>
  <si>
    <t>СЭС</t>
  </si>
  <si>
    <t>КЛ</t>
  </si>
  <si>
    <t>удовл.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</si>
  <si>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</si>
  <si>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</si>
  <si>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Группа 
(КТП, трансформатор, ячейки и т.д.)</t>
  </si>
  <si>
    <t>ТИП 
(Мачтовая, киосковая, шкафная, ТМГ и т.д.)</t>
  </si>
  <si>
    <t>Количество 
(трансформаторов, ячеек и т.д.)</t>
  </si>
  <si>
    <t>Текущее использование (установлено, неустановлено, на складе, на консервации, демонтировано и пр.)</t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</si>
  <si>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</si>
  <si>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установлено</t>
  </si>
  <si>
    <t xml:space="preserve">удовл. </t>
  </si>
  <si>
    <t>трансформатор</t>
  </si>
  <si>
    <t>Министерство имущественных отношений Московской области</t>
  </si>
  <si>
    <t>удов.</t>
  </si>
  <si>
    <t>ВЛ</t>
  </si>
  <si>
    <t>ТМ</t>
  </si>
  <si>
    <t>Наименование ПАО "Россети МР"</t>
  </si>
  <si>
    <t>Низковольтная воздушная линия 0,4 кВ
Московская область, Клинский район, дер.
Слобода, от РУ 0,4кВ РП-54 до д. 2, 3, 5, 16, 17</t>
  </si>
  <si>
    <t>Низковольтная кабельная линия 0,4кВ Московская область, Клинский район, дер. Слобода, от РУ 0,4кВ РП-54 до д. 6</t>
  </si>
  <si>
    <t>Низковольтная кабельная линия 0,4кВ Московская области, Клинский район, дер. Слобода, от РУ 0.4кВ РП-54 до д. 10</t>
  </si>
  <si>
    <t xml:space="preserve">Низковольтная воздушная линия 0,4 кВ
Московская область, Клинский район, дер. Слобода, от РП-54 до д. 12, 13,14  </t>
  </si>
  <si>
    <t>Кабельно-воздушная линия 0,4 кВ Московская область, Клинский район, дер. Слобода, от РП-54 до д. 15</t>
  </si>
  <si>
    <t xml:space="preserve">Низковольтная воздушная линия 0,4 кВ
Московская область, Клинский район, дер. Бирево,
от ТП-332 до д. 1, 2, 4, 5, б, 7
</t>
  </si>
  <si>
    <t xml:space="preserve">Низковольтная воздушная линия 0,4 кВ
Московская область, Клинский район, дер. Бирево, от ТП-332 до д. 8
</t>
  </si>
  <si>
    <t>Низковольтная кабельная линия 0,4кВ Московская область, Клинский район, пос. Шевляково, от РУ 0,4 кВ ТП- 116 до д. 7</t>
  </si>
  <si>
    <t>Низковольтная кабельная линия 0,4кВ Московская области, Клинский район, пос. Шевляково, от РУ 0,4 кВ ТП-116 до д. 18</t>
  </si>
  <si>
    <t>Низковольтная кабельная линия 0,4кВ Московская область, Клинский район, пос. Шевляково, от РУ 0,4 кВ ТП-212 до д. 10</t>
  </si>
  <si>
    <t>Низковольтная кабельная линия 0,4кВ Московская область, Клинский район, пос. Шевляково, от РУ 0 4 кВ ТП-212 до д. 11</t>
  </si>
  <si>
    <t xml:space="preserve">Кабельно- воздушная линия 0,4 кВ Московская
область, Клинский район, поселок Чайковского, от
опоры № 24 до КТП 479, от КТП 479 до О.С.
</t>
  </si>
  <si>
    <t xml:space="preserve">КТП-479 Московская область, Клинский район,
пос. Чайковского
</t>
  </si>
  <si>
    <t>Линия электропередачи местная воздушная - ВЛ-0,4 кВ от РП-54 до ф. ж/д  2, 3, 5, 16, 17 д. Слобода</t>
  </si>
  <si>
    <t>Линия электропередачи местная кабельная - КЛ-0,4 кВ от РП-54 ф. ж/д 6 д. Слобода</t>
  </si>
  <si>
    <t>Линия электропередачи местная кабельная - КЛ-0,4 кВ от РП-54 ф. ж/д 10 д. Слобода</t>
  </si>
  <si>
    <t>Линия электропередачи местная воздушная - ВЛ-0,4 кВ от РП-54 ф. ж/д 12,13,14 д. Слобода</t>
  </si>
  <si>
    <t>Линия электропередачи местная воздушная - ВЛ-0,4 кВ от РП-54 ф. ж/д 15 д. Слобода</t>
  </si>
  <si>
    <t>Линия электропередачи местная воздушная - ВЛ-0,4 кВ от ТП-332 ф. ж/д 1,2,4,5,6,7 д. Бирево</t>
  </si>
  <si>
    <t>Линия электропередачи местная воздушная - ВЛ-0,4 кВ от ТП-332 ф. ж/д 8,3 д. Бирево</t>
  </si>
  <si>
    <t>Линия электропередачи местная кабельная - КЛ-0,4 кВ от ТП-116 ф. ж/д 7 п. Шевляково</t>
  </si>
  <si>
    <t>Линия электропередачи местная кабельная - КЛ-0,4 кВ от ТП-116 ф. ж/д 18 п. Шевляково</t>
  </si>
  <si>
    <t>Линия электропередачи местная кабельная - КЛ-0,4 кВ от ТП-212 ф. ж/д 10 п. Шевляково</t>
  </si>
  <si>
    <t>Линия электропередачи местная кабельная - КЛ-0,4 кВ от ТП-212 ф. ж/д 11 п. Шевляково</t>
  </si>
  <si>
    <t xml:space="preserve">Линия электропередачи воздушная напряжением 6 кВ - (ЛЭП-6 кВ  ф. 5 от РП-51-РП-55 д. Белозерки) (инв. № 031-034113)  (отпайка  на КТП-479 п Чайковского);  </t>
  </si>
  <si>
    <t>Линии эл. передач от ТП-10 до ТП 10/1-ТП 10/2, Московская область Мытищинский район, Виноградовский с/о, д. Грибки д.1 Г</t>
  </si>
  <si>
    <t>Кабельные линии 6 кВ, Московская область, г. Королев, пр-кт Королева, д.5Д (корп. 1, корп. 2)</t>
  </si>
  <si>
    <t>Линии электропередач 6 кВ, Московская область, г. Королёв, ул. Ленина, д. 25А</t>
  </si>
  <si>
    <t>Низковольтная кабельная линия, Московская область, r. Королев, ТП-443 до корп. В жилого дома 2, ул. Подлесная</t>
  </si>
  <si>
    <t>Низковольтная кабельная линия, Московская область, г. Королев, от ТП-443 до корп. Б жилого дома 2, ул. Подлесная</t>
  </si>
  <si>
    <t>Низковольтная кабельная линия, Московская область, г. Королев, ТП-443 до корп. А жилого дома 2, ул. Подлесная</t>
  </si>
  <si>
    <t xml:space="preserve">Электрические кабельные
линии 0,4кВ
</t>
  </si>
  <si>
    <t>Электрические кабельные линии 0,4 кВ</t>
  </si>
  <si>
    <t>Электрические кабельные линии 0,4кВ</t>
  </si>
  <si>
    <t>Наружная электрическая сеть напряжением 0,4 кВ к КНС</t>
  </si>
  <si>
    <t>электрические кабельные линии 0,4 кВ</t>
  </si>
  <si>
    <t>Подземный кабель от подстанции №94 до подстанции № 1, АСБ6кв 3х185 2250м, Инв. № 17003</t>
  </si>
  <si>
    <t>В. в. Кабель АСБ 3х70 с подстанции №6 до подстанции №66, Инв. № 17094, Реестр. № В12510059143</t>
  </si>
  <si>
    <t>Сооружение: Н.В. КАБЕЛЬ СБ 3Х95 С ПОДСТ. №6 ДО ЗАВОДОУПРАВЛЕНИЯ, ИНВ.№17162</t>
  </si>
  <si>
    <t>Н.В.Кабель ААШВ 3х185 Электроснабжение жилого дома № 12 Скобяное шоссе, ИНВ. № 17225</t>
  </si>
  <si>
    <t>Н.В. КАБЕЛЬ ААБ 3Х70 С ПОДСТ. №6 ДО ШКОЛЫ №16, ИНВ.№17157</t>
  </si>
  <si>
    <t>Н. в. кабель ВБбШв 3х150+1х50 электроснабжение жилого дома №92 ул. Карьерная, Инв. № 17224, Реестр.
№ В12510059150</t>
  </si>
  <si>
    <t>Н.В. КАБЕЛЬ ААБ 3Х150 С ПОДСТАНЦИИ №6 ДО ДОМА КУЛЬТУРЫ, ИНВ. №17156</t>
  </si>
  <si>
    <t>Н.в. кабель ААВ 3х120 + 1х50 с подстанции №66 до поликлиники, инв. 17159, Реестр. № В12510059147</t>
  </si>
  <si>
    <t>Н.В. КАБЕЛЬ СБ 3х35 С ПОДСТАНЦИИ №6 ДО ДОМА №60, ИНВ. № 17151, РЕЕСТР. № В12510059144</t>
  </si>
  <si>
    <t>Н.в. кабель АСБ 3х185 + 1х90 с подстанции №6 до воздушных линий, инв. 17158</t>
  </si>
  <si>
    <t>Н.В. КАБЕЛЬ АСБ 3Х50 + 1Х25 ПИТАНИЕ ОТ ПОДСТАНЦИИ №6 ДО СПОРТЗАЛА, ИНВ.№17161</t>
  </si>
  <si>
    <t>Сооружение: кабель с подстанции №1 до подстанции №6, инв. № 17089</t>
  </si>
  <si>
    <t>ВЛЧ от ЦРП 2 до ТП 67</t>
  </si>
  <si>
    <t>Н.в. кабель А АБ 3х240 с подстанции №66 до жилых домов</t>
  </si>
  <si>
    <t>Сооружение: Кабельная низковольтная сеть от р/щ 139 на дет.комбинат</t>
  </si>
  <si>
    <t xml:space="preserve">Линия электропередачи местная кабельная- КЛ- 6кВ от подстанции №94 до подстанции № 1, г. Сергиев Посад, ул. Центральная, д.1 </t>
  </si>
  <si>
    <t xml:space="preserve">Линия электропередачи местная кабельная- КЛ -6 кВ с подстанции №6 до подстанции №66 г. Сергиев Посад, ул. Центральная, д.1 </t>
  </si>
  <si>
    <t xml:space="preserve">Линия электропередачи местная кабельная -КЛ-0,4 кВ от ПС №6 до заводоуправления, г. Сергиев Посад, ул. Центральная, д.1 </t>
  </si>
  <si>
    <t xml:space="preserve">Линия электропередачи местная кабельная- КЛ-0,4 кВ Электроснабжение жилого дома № 12 Скобяное шоссе </t>
  </si>
  <si>
    <t>Линия электропередачи местная кабельная- КЛ -0,4 кВ от ПС №6 до школы №16, г. Сергиев Посад</t>
  </si>
  <si>
    <t xml:space="preserve">Линия электропередачи местная кабельная- КЛ- 0,4 кВ электроснабжение жилого дома №92 ул. Карьерная  </t>
  </si>
  <si>
    <t xml:space="preserve">Линия электропередачи местная кабельная- КЛ- 0,4 кВ  от ПС №6 до дома культуры, г. Сергиев Посад, ул. Центральная, д.1 </t>
  </si>
  <si>
    <t xml:space="preserve">Линия электропередачи местная кабельная -КЛ- 0,4 кВ с ПС №66 до поликлиники, г. Сергиев Посад, ул. Центральная, д.1 </t>
  </si>
  <si>
    <t xml:space="preserve">Линия электропередачи местная кабельная -КЛ- 0,4 кВ  с ПС №6 до д. №60 г. Сергиев Посад, ул. Центральная, д.1 </t>
  </si>
  <si>
    <t>Линия электропередачи местная кабельная -КЛ -0,4 кВ от ПС №6 до ВЛ г. Сергиев Посад, ул. Центральная, д.1</t>
  </si>
  <si>
    <t xml:space="preserve">Линия электропередачи местная кабельная- КЛ -0,4 кВ от ПС №6 до спортзала г. Сергиев Посад, ул. Центральная, д.1 </t>
  </si>
  <si>
    <t xml:space="preserve">Линия электропередачи местная кабельная -КЛ -0,4 кВ от ПС №1 до ПС № 6, г. Сергиев Посад, ул. Центральная, д.1 </t>
  </si>
  <si>
    <t>Линия электропередачи местная воздушная- ВЛ- 6кВ от ЦРП 2 до ТП 67  г. Сергиев Посад, ул. Центральная, д.1</t>
  </si>
  <si>
    <t>Линия электропередачи местная кабельная - КЛ -0,4 кВ от ПС№66 до жилых домов г. Сергиев Посад, ул. Центральная, д.1</t>
  </si>
  <si>
    <t xml:space="preserve">Линия электропередачи местная кабельная- КЛ- 0,4 кВ от р/щ 139 на дет. комбинат д. Путилково   </t>
  </si>
  <si>
    <t>Московская область, Клинский район, дер.
Слобода, от РУ 0,4кВ РП-54 до д. 2, 3, 5, 16, 17</t>
  </si>
  <si>
    <t>Московская область, Клинский район, дер. Слобода, от РУ 0,4кВ РП-54 до д. 6</t>
  </si>
  <si>
    <t xml:space="preserve"> Московская области, Клинский район, дер. Слобода, от РУ 0.4кВ РП-54 до д. 10</t>
  </si>
  <si>
    <t xml:space="preserve">Московская область, Клинский район, дер. Слобода, от РП-54 до д. 12, 13,14  </t>
  </si>
  <si>
    <t>Московская область, Клинский район, дер. Слобода, от РП-54 до д. 15</t>
  </si>
  <si>
    <t>Московская область, Клинский район, дер. Бирево,
от ТП-332 до д. 1, 2, 4, 5, б, 7</t>
  </si>
  <si>
    <t>Московская область, Клинский район, дер. Бирево, от ТП-332 до д. 8</t>
  </si>
  <si>
    <t>Московская область, Клинский район, пос. Шевляково, от РУ 0,4 кВ ТП- 116 до д. 7</t>
  </si>
  <si>
    <t>Московская области, Клинский район, пос. Шевляково, от РУ 0,4 кВ ТП-116 до д. 18</t>
  </si>
  <si>
    <t>Московская область, Клинский район, пос. Шевляково, от РУ 0,4 кВ ТП-212 до д. 10</t>
  </si>
  <si>
    <t>Московская область, Клинский район, пос. Шевляково, от РУ 0 4 кВ ТП-212 до д. 11</t>
  </si>
  <si>
    <t>Московская
область, Клинский район, поселок Чайковского, от
опоры № 24 до КТП 479, от КТП 479 до О.С.</t>
  </si>
  <si>
    <t>Московская область, Клинский район,
пос. Чайковского</t>
  </si>
  <si>
    <t>Московская область Мытищинский район, Виноградовский с/о, д. Грибки д.1 Г</t>
  </si>
  <si>
    <t>Московская область, г. Королев, пр-кт Королева, д.5Д (корп. 1, корп. 2)</t>
  </si>
  <si>
    <t>Московская область, г. Королёв, ул. Ленина, д. 25А</t>
  </si>
  <si>
    <t>Московская область, r. Королев, ТП-443 до корп. В жилого дома 2, ул. Подлесная</t>
  </si>
  <si>
    <t>Московская область, г. Королев, от ТП-443 до корп. Б жилого дома 2, ул. Подлесная</t>
  </si>
  <si>
    <t>Московская область, г. Королев, ТП-443 до корп. А жилого дома 2, ул. Подлесная</t>
  </si>
  <si>
    <t xml:space="preserve">Московская область, город Долгопрудный, улица
Набережная, дом 19, корпус 1
</t>
  </si>
  <si>
    <t>Московская область, г. Долгопрудный, пр-т Пацаева, д. 2, корпус 1</t>
  </si>
  <si>
    <t>Московская область, г. Долгопрудный, Старое Дмитровское шоссе</t>
  </si>
  <si>
    <t>Московская область, г. Долгопрудный, улица Московская</t>
  </si>
  <si>
    <t>Московская область, город Долгопрудный, улица Московская</t>
  </si>
  <si>
    <t>Московская область, г Долгопрудный, пр-кт Ракетостроителей, д 9, корп 2</t>
  </si>
  <si>
    <t>Московская область, город Долгопрудный, микрорайон Хлебниково, Новое шоссе</t>
  </si>
  <si>
    <t>Московская область, город Долгопрудный, Набережная улица</t>
  </si>
  <si>
    <t>Московская область, город Долгопрудный, улица Набережная</t>
  </si>
  <si>
    <t>Московская область, г. Долгопрудный, Новый бульвар, д.5</t>
  </si>
  <si>
    <t>Российская Федерация, Московская область, город Долгопрудный, проспект Ракетостроителей</t>
  </si>
  <si>
    <t>Московская область, г. Долгопрудный, мкр. Шереметьевский</t>
  </si>
  <si>
    <t>Московская область, г Долгопрудный, бульвар Новый, д 3</t>
  </si>
  <si>
    <t>Московская область, г.п. Сергиев Посад, г. Сергиев Посад, ул. Центральная, д.1</t>
  </si>
  <si>
    <t>Московская область, г.п. Сергиев Посад</t>
  </si>
  <si>
    <t>Московская область, г.п. Сергиев Посад, г. Сергиев Посад</t>
  </si>
  <si>
    <t>Московская область, Красногорский район, дер.Путилково</t>
  </si>
  <si>
    <t>3,5/</t>
  </si>
  <si>
    <t>Машина энергосиловая - трансформатор силовой 6 кВ; ТМ-630/6/0,4 кВ в ТП-12, зав. № 1190039   Внноградовский  с/о, д. Грибки, 1 Г</t>
  </si>
  <si>
    <t>Машина энергосиловая - трансформатор силовой 6 кВ; ТМ-630/6/0,4 кВ в ТП-12, зав. № 1390935   Внноградовский  с/о, д. Грибки, 1 Г</t>
  </si>
  <si>
    <t>Трансформатор силовой (ТМ-630/6-04), Московская область Мытищинский район, Виноградовский с/о, д. Грибки д. 1 Г</t>
  </si>
  <si>
    <t>Трансформатор силовой (ТМ-630/6-04), Московская область Мытищинский район, Внноградовский с/о, д. Грибки д. 1 Г</t>
  </si>
  <si>
    <t>Московская область Мытищинский район, Виноградовский с/о, д. Грибки д. 1 Г</t>
  </si>
  <si>
    <t>Московская область Мытищинский район, Внноградовский с/о, д. Грибки д. 1 Г</t>
  </si>
  <si>
    <t xml:space="preserve">ТМ-630/6/0,4 кВ, зав. № 1190039  </t>
  </si>
  <si>
    <t xml:space="preserve">ТМ-630/6/0,4 кВ, зав. № 1390935  </t>
  </si>
  <si>
    <t>Трансформаторная подстанция №67, МО,Сергиево-Посадский р-н,г.п.Сергиев Посад,г.Сергиев Посад,ул. Центральная,д 1</t>
  </si>
  <si>
    <t>Трансформаторная подстанция №66, МО,Сергиево-Посадский р-н,г.п.Сергиев Посад,г.Сергиев Посад,ул. Центральная,д 1</t>
  </si>
  <si>
    <t>Центральная распределительная подстанция №68, МО,Сергиево-Посадский р-н,г.п.Сергиев Посад,г.Сергиев Посад,ул. Центральная,д 1</t>
  </si>
  <si>
    <t>Трансформаторная подстанция №6, цех №17,  МО,Сергиево-Посадский р-н,г.п.Сергиев Посад,г.Сергиев Посад,ул. Центральная,д 1</t>
  </si>
  <si>
    <t>44/</t>
  </si>
  <si>
    <t>52,6/</t>
  </si>
  <si>
    <t>200/</t>
  </si>
  <si>
    <t>55/</t>
  </si>
  <si>
    <t>Здание: трансформаторной подстанции, Московская область, Мытищинский р-н, Виноградавский с/о, д. Грибки, 1 Г</t>
  </si>
  <si>
    <t>Московская область, Мытищинский р-н, Виноградавский с/о, д. Грибки, 1 Г</t>
  </si>
  <si>
    <t>Одноэтажное, кирпичное, пол бетон, площадь 31,7 кв.м.</t>
  </si>
  <si>
    <t>Здание</t>
  </si>
  <si>
    <t>Московская область, Сергиево-Посадский район, Шеметовское сельское поселение, с. Шеметово, микрорайон Новый, № 57</t>
  </si>
  <si>
    <t>48/</t>
  </si>
  <si>
    <t>Московская область, г. Долгопрудный, проспект Ракетостроителей, д. 5, строен. 1</t>
  </si>
  <si>
    <t>Московская область, г. Долгопрудный, проспект Лихачевский, д. 68, строен. 2</t>
  </si>
  <si>
    <t xml:space="preserve">ВЛ                                      </t>
  </si>
  <si>
    <t>СВ-0,8-10</t>
  </si>
  <si>
    <t xml:space="preserve">ж/б        </t>
  </si>
  <si>
    <t>ж/б</t>
  </si>
  <si>
    <t xml:space="preserve"> 4Ах50</t>
  </si>
  <si>
    <t>АВВГ 3х16+1х10</t>
  </si>
  <si>
    <t>АВВГ 3х50+1х25</t>
  </si>
  <si>
    <t xml:space="preserve">СВ-95  </t>
  </si>
  <si>
    <t xml:space="preserve"> 4Ах35</t>
  </si>
  <si>
    <t xml:space="preserve">СВ-95                         С-95         </t>
  </si>
  <si>
    <t>8                                                            3</t>
  </si>
  <si>
    <t xml:space="preserve">СВ-95                         С-1         </t>
  </si>
  <si>
    <t>2                   1</t>
  </si>
  <si>
    <t xml:space="preserve"> СИП 2 3х35 + 1х54,6</t>
  </si>
  <si>
    <t xml:space="preserve"> АВВГ 3х25+1х10</t>
  </si>
  <si>
    <t>СВ-110</t>
  </si>
  <si>
    <t>СИП 3 1х70</t>
  </si>
  <si>
    <t xml:space="preserve"> АСБ 3х95</t>
  </si>
  <si>
    <t xml:space="preserve"> АСБ 3х185</t>
  </si>
  <si>
    <t xml:space="preserve"> АСБ 3х70</t>
  </si>
  <si>
    <t xml:space="preserve"> СБ 3Х95</t>
  </si>
  <si>
    <t>ААШВ 3х185</t>
  </si>
  <si>
    <t xml:space="preserve"> ААБ 3Х70</t>
  </si>
  <si>
    <t>ВБбШв 3х150+1х50</t>
  </si>
  <si>
    <t xml:space="preserve"> ААБ 3Х15</t>
  </si>
  <si>
    <t>ААВ 3х120 + 1х50</t>
  </si>
  <si>
    <t>АСБ 3х35</t>
  </si>
  <si>
    <t xml:space="preserve"> АСБ 3х185 + 1х90</t>
  </si>
  <si>
    <t>АСБ 3Х50 + 1Х25</t>
  </si>
  <si>
    <t>СИП 3х70</t>
  </si>
  <si>
    <t>ААБ 3х240</t>
  </si>
  <si>
    <t xml:space="preserve"> 2 АВБШВ 3х120                                      РЩ 0,4 кВ ЩО -70 кол-во 2 шт
</t>
  </si>
  <si>
    <t>ТП</t>
  </si>
  <si>
    <t>ЦРП</t>
  </si>
  <si>
    <t>счетчик</t>
  </si>
  <si>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</si>
  <si>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</si>
  <si>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</si>
  <si>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</si>
  <si>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01.01.2026-31.12.2028</t>
  </si>
  <si>
    <t>у.е</t>
  </si>
  <si>
    <t>итого</t>
  </si>
  <si>
    <t>СВОД</t>
  </si>
  <si>
    <t>№ п/п (Договор)</t>
  </si>
  <si>
    <t>Филиал</t>
  </si>
  <si>
    <t>Наименование объекта по Договору</t>
  </si>
  <si>
    <t>Наименование объекта</t>
  </si>
  <si>
    <t>Адрес местонахождения</t>
  </si>
  <si>
    <t>Минимущество МО</t>
  </si>
  <si>
    <t>Договор о передаче объектов электросетевого хозяйства в безвозмездное владение и пользование с Минимуществом МО №23102025-2586/4 от 03.12.2025 года</t>
  </si>
  <si>
    <t>Низковольтная воздушная линия 0,4 кВ Московская область, Клинский район, дер. Слобода, от РУ 0,4кВ РП-54 до д. 2, 3, 5, 16, 17</t>
  </si>
  <si>
    <t xml:space="preserve">Низковольтная воздушная линия 0,4 кВ Московская область, Клинский район, дер. Слобода, от РП-54 до д. 12, 13,14  </t>
  </si>
  <si>
    <t>Низковольтная воздушная линия 0,4 кВ Московская область, Клинский район, дер. Бирево, от ТП-332 до д. 1, 2, 4, 5, б, 7</t>
  </si>
  <si>
    <t xml:space="preserve">Низковольтная воздушная линия 0,4 кВ Московская область, Клинский район, дер. Бирево, от ТП-332 до д. 8
</t>
  </si>
  <si>
    <t>Линия электропередачи местная кабельная - КЛ-0,4 кВ от КТП-479 ф. Очистные п. Чайковского</t>
  </si>
  <si>
    <t>Линия электропередачи местная воздушная - ВЛ-0,4 кВ от КТП-479 ф. Очистные п. Чайковского</t>
  </si>
  <si>
    <t>АВВГ 3х95+1х70</t>
  </si>
  <si>
    <t xml:space="preserve">4Ах50  </t>
  </si>
  <si>
    <t>Кабельно- воздушная линия 0,4 кВ Московская область, Клинский район, поселок Чайковского, от опоры № 24 до КТП 479, от КТП 479 до О.С.</t>
  </si>
  <si>
    <t>Машина энергосиловая - комплектная трансформаторная подстанция КТП-160/6/0,4 кВ; КТП-479 п. Чайковского; счетчик электроэнергии Меркурий 234 ARTM2-03 PB.G зав. № 32931820 в КТП-479 п. Чайковского</t>
  </si>
  <si>
    <t>КТП</t>
  </si>
  <si>
    <t>шкафная</t>
  </si>
  <si>
    <t xml:space="preserve">Машина энергосиловая-трансформатор силовой 6 кВ;  ТМ - 160-6/0,4 кВ в КТП - 479 зав. № 587105  п. Чайковского </t>
  </si>
  <si>
    <t>КТП-160/6/0,4 кВ, шкафного типа, тупиковая, счетчик электроэнергии Меркурий 234 ARTM2-03 PB.G зав. № 32931820;</t>
  </si>
  <si>
    <t>ТМ - 160-6/0,4 кВ в КТП - 479 зав. № 587105</t>
  </si>
  <si>
    <t xml:space="preserve">КТП-479 Московская область, Клинский район, пос. Чайковского
</t>
  </si>
  <si>
    <t>Приборы и аппаратура для измерения или контроля электрических величин - счетчик электроэнергии СЭТ-4ТМ.03М.09 зав. №812102117 в  ТП-12 Виноградарский с/о, д. Грибки, 1 Г</t>
  </si>
  <si>
    <t>Приборы и аппаратура для измерения или контроля электрических величин - счетчик электроэнергии СЭТ-4ТМ.03М.09 зав. №811102848 в  ТП-12 Виноградарский с/о, д. Грибки, 1 Г</t>
  </si>
  <si>
    <t>Приборы и аппаратура для измерения или контроля электрических величин - счетчик электроэнергии СЭТ-4ТМ.03М.09 зав. №811102890 в  ТП-12 Виноградарский с/о, д. Грибки, 1 Г</t>
  </si>
  <si>
    <t>Линия электропередачи местная кабельная - КЛ-6 кВ от ТП-12 до ТП-10/1  Виноградовский с/о, д. Грибки д.1 Г</t>
  </si>
  <si>
    <t>Линия электропередачи местная кабельная - КЛ-6 кВ от ТП-12 до ТП-10/2 Виноградовский с/о, д. Грибки д.1 Г</t>
  </si>
  <si>
    <t>Линия электропередачи местная кабельная - КЛ-6 кВ Московская область, г. Королев, пр-кт Королева, д.5Д (корп. 1, корп. 2)</t>
  </si>
  <si>
    <t>Линия электропередачи местная кабельная - КЛ-6 кВ Московская область, г. Королёв, ул. Ленина, д. 25А</t>
  </si>
  <si>
    <t>Линия электропередачи местная кабельная - КЛ-6 кВ от ТП-443 до корп. В жилого дома 2, ул. Подлесная</t>
  </si>
  <si>
    <t>Линия электропередачи местная кабельная - КЛ-6 кВ от ТП-443 до корп. Б жилого дома 2, ул. Подлесная</t>
  </si>
  <si>
    <t>Линия электропередачи местная кабельная - КЛ-6 кВ от ТП-443 до корп. А жилого дома 2, ул. Подлесная</t>
  </si>
  <si>
    <t>Здание электрических и тепловых сетей Московская область, Сергиево-Посадский район, Шеметовское сельское поселение, с. Шеметово, микрорайон Новый, № 57</t>
  </si>
  <si>
    <t>Здание электрических и тепловых сетей - Здание ТП-12 Виноградавский с/о, д. Грибки, 1 Г.</t>
  </si>
  <si>
    <t>Машина энергосиловая - комплектная трансформаторная подстанция №67, МО,Сергиево-Посадский р-н,г.п.Сергиев Посад,г.Сергиев Посад,ул. Центральная,д 1</t>
  </si>
  <si>
    <t>Машина энергосиловая - комплектная трансформаторная подстанция №66, МО,Сергиево-Посадский р-н,г.п.Сергиев Посад,г.Сергиев Посад,ул. Центральная,д 1</t>
  </si>
  <si>
    <t>Машина энергосиловая - комплектная трансформаторная подстанция №68, МО,Сергиево-Посадский р-н,г.п.Сергиев Посад,г.Сергиев Посад,ул. Центральная,д 1</t>
  </si>
  <si>
    <t>Машина энергосиловая - комплектная трансформаторная подстанция №6, цех №17,  МО,Сергиево-Посадский р-н,г.п.Сергиев Посад,г.Сергиев Посад,ул. Центральная,д 1</t>
  </si>
  <si>
    <t>Здание электрических и тепловых сетей Московская область, г. Долгопрудный, проспект Ракетостроителей, д. 5, строен. 1</t>
  </si>
  <si>
    <t>Линия электропередачи местная кабельная - КЛ-0,4 кВ Московская область, город Долгопрудный, улица Набережная, дом 19, корпус 1</t>
  </si>
  <si>
    <t>Московская область, город Долгопрудный, улица Набережная, дом 19, корпус 1</t>
  </si>
  <si>
    <t>Линия электропередачи местная кабельная - КЛ-0,4 кВ Московская область, г. Долгопрудный, пр-т Пацаева, д. 2, корпус 1</t>
  </si>
  <si>
    <t>Линия электропередачи местная кабельная - КЛ-0,4 кВ Московская область, г. Долгопрудный, Старое Дмитровское шоссе</t>
  </si>
  <si>
    <t>Линия электропередачи местная кабельная - КЛ-0,4 кВ Московская область, г. Долгопрудный, улица Московская</t>
  </si>
  <si>
    <t>Линия электропередачи местная кабельная - КЛ-0,4 кВ Московская область, г Долгопрудный, пр-кт Ракетостроителей, д 9, корп 2</t>
  </si>
  <si>
    <t>Линия электропередачи местная кабельная - КЛ-0,4 кВ Московская область, город Долгопрудный, микрорайон Хлебниково, Новое шоссе</t>
  </si>
  <si>
    <t>Линия электропередачи местная кабельная - КЛ-0,4 кВ Московская область, город Долгопрудный, Набережная улица</t>
  </si>
  <si>
    <t>Линия электропередачи местная кабельная - КЛ-0,4 кВ Московская область, город Долгопрудный, улица Набережная</t>
  </si>
  <si>
    <t>Линия электропередачи местная кабельная - КЛ-0,4 кВ Московская область, город Долгопрудный, улица Московская</t>
  </si>
  <si>
    <t>Линия электропередачи местная кабельная - КЛ-0,4 кВ Московская область, г. Долгопрудный, Новый бульвар, д.5</t>
  </si>
  <si>
    <t>Линия электропередачи местная кабельная - КЛ-0,4 кВ Российская Федерация, Московская область, город Долгопрудный, проспект Ракетостроителей</t>
  </si>
  <si>
    <t>Линия электропередачи местная кабельная - КЛ-0,4 кВ Московская область, г. Долгопрудный, мкр. Шереметьевский</t>
  </si>
  <si>
    <t>Линия электропередачи местная кабельная - КЛ-0,4 кВ Московская область, г Долгопрудный, бульвар Новый, д 3</t>
  </si>
  <si>
    <t>Здание электрических и тепловых сетей Московская область, г. Долгопрудный, проспект Лихачевский, д. 68, строен. 2</t>
  </si>
  <si>
    <t>АСБл 120</t>
  </si>
  <si>
    <t>СЭТ-4ТМ.03М.09</t>
  </si>
  <si>
    <t xml:space="preserve"> АСБ 3х120</t>
  </si>
  <si>
    <t>ААБ 3х120</t>
  </si>
  <si>
    <t>кл</t>
  </si>
  <si>
    <t>об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</si>
</sst>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6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name val="Helv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10" fillId="0" borderId="0"/>
    <xf numFmtId="0" fontId="14" fillId="0" borderId="0"/>
    <xf numFmtId="0" fontId="2" fillId="0" borderId="0"/>
    <xf numFmtId="0" fontId="8" fillId="0" borderId="0"/>
  </cellStyleXfs>
  <cellXfs count="60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0" xfId="3" applyFont="1"/>
    <xf numFmtId="0" fontId="10" fillId="0" borderId="0" xfId="3"/>
    <xf numFmtId="0" fontId="12" fillId="0" borderId="1" xfId="3" applyFont="1" applyBorder="1" applyAlignment="1">
      <alignment horizontal="center" vertical="center" wrapText="1"/>
    </xf>
    <xf numFmtId="14" fontId="13" fillId="0" borderId="1" xfId="3" applyNumberFormat="1" applyFont="1" applyBorder="1" applyAlignment="1">
      <alignment horizontal="center" vertical="center" wrapText="1"/>
    </xf>
    <xf numFmtId="14" fontId="13" fillId="0" borderId="1" xfId="3" applyNumberFormat="1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wrapText="1"/>
    </xf>
    <xf numFmtId="14" fontId="11" fillId="0" borderId="1" xfId="3" applyNumberFormat="1" applyFont="1" applyBorder="1" applyAlignment="1">
      <alignment horizontal="center" vertical="center" wrapText="1"/>
    </xf>
    <xf numFmtId="2" fontId="12" fillId="0" borderId="1" xfId="3" applyNumberFormat="1" applyFont="1" applyBorder="1" applyAlignment="1">
      <alignment horizontal="center"/>
    </xf>
    <xf numFmtId="0" fontId="10" fillId="0" borderId="0" xfId="3" applyFont="1" applyAlignment="1">
      <alignment horizontal="center"/>
    </xf>
    <xf numFmtId="0" fontId="10" fillId="0" borderId="0" xfId="3" applyFont="1"/>
    <xf numFmtId="0" fontId="9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15" fillId="0" borderId="1" xfId="4" applyFont="1" applyFill="1" applyBorder="1" applyAlignment="1">
      <alignment horizontal="center" vertical="center" wrapText="1"/>
    </xf>
    <xf numFmtId="0" fontId="15" fillId="0" borderId="1" xfId="5" applyFont="1" applyBorder="1" applyAlignment="1">
      <alignment horizontal="center" vertical="center" wrapText="1"/>
    </xf>
    <xf numFmtId="0" fontId="16" fillId="0" borderId="0" xfId="3" applyFont="1"/>
    <xf numFmtId="0" fontId="16" fillId="0" borderId="1" xfId="3" applyFont="1" applyFill="1" applyBorder="1" applyAlignment="1">
      <alignment horizontal="center" vertical="center"/>
    </xf>
    <xf numFmtId="0" fontId="17" fillId="0" borderId="1" xfId="3" applyFont="1" applyFill="1" applyBorder="1" applyAlignment="1">
      <alignment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0" xfId="3" applyFont="1" applyFill="1"/>
    <xf numFmtId="0" fontId="17" fillId="0" borderId="1" xfId="3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left" vertical="center" wrapText="1"/>
    </xf>
    <xf numFmtId="0" fontId="15" fillId="0" borderId="1" xfId="4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2" fontId="5" fillId="0" borderId="0" xfId="0" applyNumberFormat="1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</cellXfs>
  <cellStyles count="7">
    <cellStyle name="Normal_My_model_VT_111202" xfId="1"/>
    <cellStyle name="Обычный" xfId="0" builtinId="0"/>
    <cellStyle name="Обычный 2" xfId="3"/>
    <cellStyle name="Обычный 3" xfId="6"/>
    <cellStyle name="Обычный_Лист1" xfId="2"/>
    <cellStyle name="Обычный_Лист1 2" xfId="4"/>
    <cellStyle name="Обычный_Лист1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14"/>
  <sheetViews>
    <sheetView tabSelected="1" workbookViewId="0">
      <selection activeCell="D20" sqref="D20"/>
    </sheetView>
  </sheetViews>
  <sheetFormatPr defaultRowHeight="15" x14ac:dyDescent="0.25"/>
  <cols>
    <col min="1" max="1" width="9.140625" style="19"/>
    <col min="2" max="2" width="73.7109375" style="19" customWidth="1"/>
    <col min="3" max="6" width="23.140625" style="19" customWidth="1"/>
    <col min="7" max="16384" width="9.140625" style="19"/>
  </cols>
  <sheetData>
    <row r="1" spans="2:5" x14ac:dyDescent="0.25">
      <c r="B1" s="18"/>
      <c r="C1" s="18"/>
      <c r="D1" s="18"/>
      <c r="E1" s="18"/>
    </row>
    <row r="2" spans="2:5" ht="40.5" customHeight="1" x14ac:dyDescent="0.25">
      <c r="B2" s="20" t="s">
        <v>209</v>
      </c>
      <c r="C2" s="20" t="s">
        <v>210</v>
      </c>
      <c r="D2" s="20" t="s">
        <v>211</v>
      </c>
      <c r="E2" s="20" t="s">
        <v>212</v>
      </c>
    </row>
    <row r="3" spans="2:5" ht="21" x14ac:dyDescent="0.25">
      <c r="B3" s="21" t="s">
        <v>223</v>
      </c>
      <c r="C3" s="22">
        <v>46023</v>
      </c>
      <c r="D3" s="22">
        <v>46023</v>
      </c>
      <c r="E3" s="22" t="s">
        <v>213</v>
      </c>
    </row>
    <row r="4" spans="2:5" x14ac:dyDescent="0.25">
      <c r="B4" s="18"/>
      <c r="C4" s="18"/>
      <c r="D4" s="18"/>
      <c r="E4" s="18"/>
    </row>
    <row r="5" spans="2:5" x14ac:dyDescent="0.25">
      <c r="B5" s="18"/>
      <c r="C5" s="18"/>
      <c r="D5" s="18"/>
      <c r="E5" s="18"/>
    </row>
    <row r="6" spans="2:5" x14ac:dyDescent="0.25">
      <c r="B6" s="23"/>
      <c r="C6" s="24" t="s">
        <v>214</v>
      </c>
      <c r="D6" s="18"/>
      <c r="E6" s="18"/>
    </row>
    <row r="7" spans="2:5" x14ac:dyDescent="0.25">
      <c r="B7" s="24" t="s">
        <v>215</v>
      </c>
      <c r="C7" s="25">
        <v>51.741400000000006</v>
      </c>
      <c r="D7" s="18"/>
      <c r="E7" s="18"/>
    </row>
    <row r="8" spans="2:5" x14ac:dyDescent="0.25">
      <c r="B8" s="18"/>
      <c r="C8" s="18"/>
      <c r="D8" s="18"/>
      <c r="E8" s="18"/>
    </row>
    <row r="9" spans="2:5" x14ac:dyDescent="0.25">
      <c r="B9" s="18"/>
      <c r="C9" s="18"/>
      <c r="D9" s="18"/>
      <c r="E9" s="18"/>
    </row>
    <row r="10" spans="2:5" hidden="1" x14ac:dyDescent="0.25">
      <c r="B10" s="57" t="s">
        <v>276</v>
      </c>
      <c r="C10" s="58">
        <v>46.441400000000009</v>
      </c>
    </row>
    <row r="11" spans="2:5" hidden="1" x14ac:dyDescent="0.25">
      <c r="B11" s="57" t="s">
        <v>277</v>
      </c>
      <c r="C11" s="58">
        <v>5.3</v>
      </c>
    </row>
    <row r="12" spans="2:5" hidden="1" x14ac:dyDescent="0.25">
      <c r="C12" s="58">
        <f>SUM(C10:C11)</f>
        <v>51.741400000000006</v>
      </c>
    </row>
    <row r="13" spans="2:5" hidden="1" x14ac:dyDescent="0.25"/>
    <row r="14" spans="2:5" hidden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opLeftCell="A62" workbookViewId="0">
      <selection activeCell="E66" sqref="E66"/>
    </sheetView>
  </sheetViews>
  <sheetFormatPr defaultRowHeight="15" x14ac:dyDescent="0.25"/>
  <cols>
    <col min="1" max="1" width="13.7109375" style="26" customWidth="1"/>
    <col min="2" max="2" width="10.85546875" style="27" customWidth="1"/>
    <col min="3" max="3" width="34.85546875" style="29" customWidth="1"/>
    <col min="4" max="4" width="14.85546875" style="29" customWidth="1"/>
    <col min="5" max="5" width="51.85546875" style="29" customWidth="1"/>
    <col min="6" max="6" width="51" style="29" customWidth="1"/>
    <col min="7" max="7" width="36.5703125" style="29" customWidth="1"/>
    <col min="8" max="8" width="24" style="27" customWidth="1"/>
    <col min="9" max="16384" width="9.140625" style="27"/>
  </cols>
  <sheetData>
    <row r="1" spans="1:7" x14ac:dyDescent="0.25">
      <c r="C1" s="28" t="s">
        <v>216</v>
      </c>
      <c r="D1" s="28"/>
      <c r="E1" s="28"/>
    </row>
    <row r="2" spans="1:7" s="32" customFormat="1" ht="40.5" customHeight="1" x14ac:dyDescent="0.25">
      <c r="A2" s="30" t="s">
        <v>217</v>
      </c>
      <c r="B2" s="30" t="s">
        <v>218</v>
      </c>
      <c r="C2" s="31" t="s">
        <v>219</v>
      </c>
      <c r="D2" s="30" t="s">
        <v>1</v>
      </c>
      <c r="E2" s="30" t="s">
        <v>220</v>
      </c>
      <c r="F2" s="30" t="s">
        <v>221</v>
      </c>
      <c r="G2" s="30" t="s">
        <v>5</v>
      </c>
    </row>
    <row r="3" spans="1:7" s="32" customFormat="1" ht="60" x14ac:dyDescent="0.25">
      <c r="A3" s="30">
        <v>1</v>
      </c>
      <c r="B3" s="33" t="s">
        <v>29</v>
      </c>
      <c r="C3" s="34" t="s">
        <v>224</v>
      </c>
      <c r="D3" s="30">
        <v>1</v>
      </c>
      <c r="E3" s="34" t="s">
        <v>60</v>
      </c>
      <c r="F3" s="34" t="s">
        <v>113</v>
      </c>
      <c r="G3" s="35" t="s">
        <v>222</v>
      </c>
    </row>
    <row r="4" spans="1:7" s="36" customFormat="1" ht="60" x14ac:dyDescent="0.25">
      <c r="A4" s="30">
        <v>2</v>
      </c>
      <c r="B4" s="33" t="s">
        <v>29</v>
      </c>
      <c r="C4" s="34" t="s">
        <v>48</v>
      </c>
      <c r="D4" s="30">
        <v>2</v>
      </c>
      <c r="E4" s="34" t="s">
        <v>61</v>
      </c>
      <c r="F4" s="34" t="s">
        <v>114</v>
      </c>
      <c r="G4" s="35" t="s">
        <v>222</v>
      </c>
    </row>
    <row r="5" spans="1:7" ht="60" x14ac:dyDescent="0.25">
      <c r="A5" s="30">
        <v>3</v>
      </c>
      <c r="B5" s="33" t="s">
        <v>29</v>
      </c>
      <c r="C5" s="34" t="s">
        <v>49</v>
      </c>
      <c r="D5" s="30">
        <v>3</v>
      </c>
      <c r="E5" s="34" t="s">
        <v>62</v>
      </c>
      <c r="F5" s="34" t="s">
        <v>115</v>
      </c>
      <c r="G5" s="35" t="s">
        <v>222</v>
      </c>
    </row>
    <row r="6" spans="1:7" ht="60" x14ac:dyDescent="0.25">
      <c r="A6" s="30">
        <v>4</v>
      </c>
      <c r="B6" s="33" t="s">
        <v>29</v>
      </c>
      <c r="C6" s="34" t="s">
        <v>225</v>
      </c>
      <c r="D6" s="30">
        <v>4</v>
      </c>
      <c r="E6" s="34" t="s">
        <v>63</v>
      </c>
      <c r="F6" s="34" t="s">
        <v>116</v>
      </c>
      <c r="G6" s="35" t="s">
        <v>222</v>
      </c>
    </row>
    <row r="7" spans="1:7" ht="60" x14ac:dyDescent="0.25">
      <c r="A7" s="30">
        <v>5</v>
      </c>
      <c r="B7" s="33" t="s">
        <v>29</v>
      </c>
      <c r="C7" s="34" t="s">
        <v>51</v>
      </c>
      <c r="D7" s="30">
        <v>5</v>
      </c>
      <c r="E7" s="34" t="s">
        <v>64</v>
      </c>
      <c r="F7" s="34" t="s">
        <v>117</v>
      </c>
      <c r="G7" s="35" t="s">
        <v>222</v>
      </c>
    </row>
    <row r="8" spans="1:7" ht="60" x14ac:dyDescent="0.25">
      <c r="A8" s="30">
        <v>6</v>
      </c>
      <c r="B8" s="33" t="s">
        <v>29</v>
      </c>
      <c r="C8" s="34" t="s">
        <v>226</v>
      </c>
      <c r="D8" s="30">
        <v>6</v>
      </c>
      <c r="E8" s="34" t="s">
        <v>65</v>
      </c>
      <c r="F8" s="34" t="s">
        <v>118</v>
      </c>
      <c r="G8" s="35" t="s">
        <v>222</v>
      </c>
    </row>
    <row r="9" spans="1:7" ht="75" x14ac:dyDescent="0.25">
      <c r="A9" s="30">
        <v>7</v>
      </c>
      <c r="B9" s="33" t="s">
        <v>29</v>
      </c>
      <c r="C9" s="34" t="s">
        <v>227</v>
      </c>
      <c r="D9" s="30">
        <v>7</v>
      </c>
      <c r="E9" s="34" t="s">
        <v>66</v>
      </c>
      <c r="F9" s="34" t="s">
        <v>119</v>
      </c>
      <c r="G9" s="35" t="s">
        <v>222</v>
      </c>
    </row>
    <row r="10" spans="1:7" ht="60" x14ac:dyDescent="0.25">
      <c r="A10" s="30">
        <v>8</v>
      </c>
      <c r="B10" s="33" t="s">
        <v>29</v>
      </c>
      <c r="C10" s="34" t="s">
        <v>54</v>
      </c>
      <c r="D10" s="30">
        <v>8</v>
      </c>
      <c r="E10" s="34" t="s">
        <v>67</v>
      </c>
      <c r="F10" s="34" t="s">
        <v>120</v>
      </c>
      <c r="G10" s="35" t="s">
        <v>222</v>
      </c>
    </row>
    <row r="11" spans="1:7" ht="60" x14ac:dyDescent="0.25">
      <c r="A11" s="30">
        <v>9</v>
      </c>
      <c r="B11" s="33" t="s">
        <v>29</v>
      </c>
      <c r="C11" s="34" t="s">
        <v>55</v>
      </c>
      <c r="D11" s="30">
        <v>9</v>
      </c>
      <c r="E11" s="34" t="s">
        <v>68</v>
      </c>
      <c r="F11" s="34" t="s">
        <v>121</v>
      </c>
      <c r="G11" s="35" t="s">
        <v>222</v>
      </c>
    </row>
    <row r="12" spans="1:7" ht="60" x14ac:dyDescent="0.25">
      <c r="A12" s="30">
        <v>10</v>
      </c>
      <c r="B12" s="33" t="s">
        <v>29</v>
      </c>
      <c r="C12" s="34" t="s">
        <v>56</v>
      </c>
      <c r="D12" s="30">
        <v>10</v>
      </c>
      <c r="E12" s="34" t="s">
        <v>69</v>
      </c>
      <c r="F12" s="34" t="s">
        <v>122</v>
      </c>
      <c r="G12" s="35" t="s">
        <v>222</v>
      </c>
    </row>
    <row r="13" spans="1:7" ht="60" x14ac:dyDescent="0.25">
      <c r="A13" s="30">
        <v>11</v>
      </c>
      <c r="B13" s="33" t="s">
        <v>29</v>
      </c>
      <c r="C13" s="34" t="s">
        <v>57</v>
      </c>
      <c r="D13" s="30">
        <v>11</v>
      </c>
      <c r="E13" s="34" t="s">
        <v>70</v>
      </c>
      <c r="F13" s="34" t="s">
        <v>123</v>
      </c>
      <c r="G13" s="35" t="s">
        <v>222</v>
      </c>
    </row>
    <row r="14" spans="1:7" ht="65.25" customHeight="1" x14ac:dyDescent="0.25">
      <c r="A14" s="47">
        <v>12</v>
      </c>
      <c r="B14" s="47" t="s">
        <v>29</v>
      </c>
      <c r="C14" s="48" t="s">
        <v>232</v>
      </c>
      <c r="D14" s="30">
        <v>12</v>
      </c>
      <c r="E14" s="34" t="s">
        <v>228</v>
      </c>
      <c r="F14" s="34" t="s">
        <v>124</v>
      </c>
      <c r="G14" s="35" t="s">
        <v>222</v>
      </c>
    </row>
    <row r="15" spans="1:7" ht="45" x14ac:dyDescent="0.25">
      <c r="A15" s="47"/>
      <c r="B15" s="47"/>
      <c r="C15" s="48"/>
      <c r="D15" s="30">
        <v>13</v>
      </c>
      <c r="E15" s="34" t="s">
        <v>229</v>
      </c>
      <c r="F15" s="34" t="s">
        <v>124</v>
      </c>
      <c r="G15" s="35" t="s">
        <v>222</v>
      </c>
    </row>
    <row r="16" spans="1:7" ht="45" x14ac:dyDescent="0.25">
      <c r="A16" s="49">
        <v>13</v>
      </c>
      <c r="B16" s="49" t="s">
        <v>29</v>
      </c>
      <c r="C16" s="50" t="s">
        <v>239</v>
      </c>
      <c r="D16" s="30">
        <v>14</v>
      </c>
      <c r="E16" s="34" t="s">
        <v>71</v>
      </c>
      <c r="F16" s="34" t="s">
        <v>125</v>
      </c>
      <c r="G16" s="35" t="s">
        <v>222</v>
      </c>
    </row>
    <row r="17" spans="1:7" ht="75" x14ac:dyDescent="0.25">
      <c r="A17" s="49"/>
      <c r="B17" s="49"/>
      <c r="C17" s="50"/>
      <c r="D17" s="30">
        <v>15</v>
      </c>
      <c r="E17" s="34" t="s">
        <v>233</v>
      </c>
      <c r="F17" s="34" t="s">
        <v>125</v>
      </c>
      <c r="G17" s="35" t="s">
        <v>222</v>
      </c>
    </row>
    <row r="18" spans="1:7" ht="45" x14ac:dyDescent="0.25">
      <c r="A18" s="49"/>
      <c r="B18" s="49"/>
      <c r="C18" s="50"/>
      <c r="D18" s="30">
        <v>16</v>
      </c>
      <c r="E18" s="34" t="s">
        <v>236</v>
      </c>
      <c r="F18" s="34" t="s">
        <v>125</v>
      </c>
      <c r="G18" s="35" t="s">
        <v>222</v>
      </c>
    </row>
    <row r="19" spans="1:7" ht="30" x14ac:dyDescent="0.25">
      <c r="A19" s="45">
        <v>14</v>
      </c>
      <c r="B19" s="45" t="s">
        <v>29</v>
      </c>
      <c r="C19" s="46" t="s">
        <v>166</v>
      </c>
      <c r="D19" s="30">
        <v>17</v>
      </c>
      <c r="E19" s="34" t="s">
        <v>251</v>
      </c>
      <c r="F19" s="34" t="s">
        <v>167</v>
      </c>
      <c r="G19" s="35" t="s">
        <v>222</v>
      </c>
    </row>
    <row r="20" spans="1:7" ht="60" x14ac:dyDescent="0.25">
      <c r="A20" s="45"/>
      <c r="B20" s="45"/>
      <c r="C20" s="46"/>
      <c r="D20" s="30">
        <v>18</v>
      </c>
      <c r="E20" s="34" t="s">
        <v>240</v>
      </c>
      <c r="F20" s="34" t="s">
        <v>167</v>
      </c>
      <c r="G20" s="35" t="s">
        <v>222</v>
      </c>
    </row>
    <row r="21" spans="1:7" ht="60" x14ac:dyDescent="0.25">
      <c r="A21" s="45"/>
      <c r="B21" s="45"/>
      <c r="C21" s="46"/>
      <c r="D21" s="30">
        <v>19</v>
      </c>
      <c r="E21" s="34" t="s">
        <v>241</v>
      </c>
      <c r="F21" s="34" t="s">
        <v>167</v>
      </c>
      <c r="G21" s="35" t="s">
        <v>222</v>
      </c>
    </row>
    <row r="22" spans="1:7" ht="60" x14ac:dyDescent="0.25">
      <c r="A22" s="45"/>
      <c r="B22" s="45"/>
      <c r="C22" s="46"/>
      <c r="D22" s="30">
        <v>20</v>
      </c>
      <c r="E22" s="34" t="s">
        <v>242</v>
      </c>
      <c r="F22" s="34" t="s">
        <v>167</v>
      </c>
      <c r="G22" s="35" t="s">
        <v>222</v>
      </c>
    </row>
    <row r="23" spans="1:7" ht="60" x14ac:dyDescent="0.25">
      <c r="A23" s="37">
        <v>15</v>
      </c>
      <c r="B23" s="30" t="s">
        <v>29</v>
      </c>
      <c r="C23" s="34" t="s">
        <v>152</v>
      </c>
      <c r="D23" s="30">
        <v>21</v>
      </c>
      <c r="E23" s="34" t="s">
        <v>150</v>
      </c>
      <c r="F23" s="34" t="s">
        <v>154</v>
      </c>
      <c r="G23" s="35" t="s">
        <v>222</v>
      </c>
    </row>
    <row r="24" spans="1:7" ht="60" x14ac:dyDescent="0.25">
      <c r="A24" s="37">
        <v>16</v>
      </c>
      <c r="B24" s="30" t="s">
        <v>29</v>
      </c>
      <c r="C24" s="34" t="s">
        <v>153</v>
      </c>
      <c r="D24" s="30">
        <v>22</v>
      </c>
      <c r="E24" s="34" t="s">
        <v>151</v>
      </c>
      <c r="F24" s="34" t="s">
        <v>155</v>
      </c>
      <c r="G24" s="35" t="s">
        <v>222</v>
      </c>
    </row>
    <row r="25" spans="1:7" ht="60" customHeight="1" x14ac:dyDescent="0.25">
      <c r="A25" s="45">
        <v>17</v>
      </c>
      <c r="B25" s="45" t="s">
        <v>29</v>
      </c>
      <c r="C25" s="46" t="s">
        <v>72</v>
      </c>
      <c r="D25" s="30">
        <v>23</v>
      </c>
      <c r="E25" s="34" t="s">
        <v>243</v>
      </c>
      <c r="F25" s="34" t="s">
        <v>126</v>
      </c>
      <c r="G25" s="35" t="s">
        <v>222</v>
      </c>
    </row>
    <row r="26" spans="1:7" ht="45" x14ac:dyDescent="0.25">
      <c r="A26" s="45"/>
      <c r="B26" s="45"/>
      <c r="C26" s="46"/>
      <c r="D26" s="30">
        <v>24</v>
      </c>
      <c r="E26" s="34" t="s">
        <v>244</v>
      </c>
      <c r="F26" s="34" t="s">
        <v>126</v>
      </c>
      <c r="G26" s="35" t="s">
        <v>222</v>
      </c>
    </row>
    <row r="27" spans="1:7" ht="45" x14ac:dyDescent="0.25">
      <c r="A27" s="37">
        <v>18</v>
      </c>
      <c r="B27" s="30" t="s">
        <v>29</v>
      </c>
      <c r="C27" s="34" t="s">
        <v>73</v>
      </c>
      <c r="D27" s="30">
        <v>25</v>
      </c>
      <c r="E27" s="34" t="s">
        <v>245</v>
      </c>
      <c r="F27" s="34" t="s">
        <v>127</v>
      </c>
      <c r="G27" s="35" t="s">
        <v>222</v>
      </c>
    </row>
    <row r="28" spans="1:7" ht="45" x14ac:dyDescent="0.25">
      <c r="A28" s="37">
        <v>19</v>
      </c>
      <c r="B28" s="30" t="s">
        <v>29</v>
      </c>
      <c r="C28" s="34" t="s">
        <v>74</v>
      </c>
      <c r="D28" s="30">
        <v>26</v>
      </c>
      <c r="E28" s="34" t="s">
        <v>246</v>
      </c>
      <c r="F28" s="34" t="s">
        <v>128</v>
      </c>
      <c r="G28" s="35" t="s">
        <v>222</v>
      </c>
    </row>
    <row r="29" spans="1:7" ht="60" x14ac:dyDescent="0.25">
      <c r="A29" s="37">
        <v>20</v>
      </c>
      <c r="B29" s="30" t="s">
        <v>29</v>
      </c>
      <c r="C29" s="34" t="s">
        <v>75</v>
      </c>
      <c r="D29" s="30">
        <v>27</v>
      </c>
      <c r="E29" s="34" t="s">
        <v>247</v>
      </c>
      <c r="F29" s="34" t="s">
        <v>129</v>
      </c>
      <c r="G29" s="35" t="s">
        <v>222</v>
      </c>
    </row>
    <row r="30" spans="1:7" ht="60" x14ac:dyDescent="0.25">
      <c r="A30" s="37">
        <v>21</v>
      </c>
      <c r="B30" s="30" t="s">
        <v>29</v>
      </c>
      <c r="C30" s="34" t="s">
        <v>76</v>
      </c>
      <c r="D30" s="30">
        <v>28</v>
      </c>
      <c r="E30" s="34" t="s">
        <v>248</v>
      </c>
      <c r="F30" s="34" t="s">
        <v>130</v>
      </c>
      <c r="G30" s="35" t="s">
        <v>222</v>
      </c>
    </row>
    <row r="31" spans="1:7" ht="60" x14ac:dyDescent="0.25">
      <c r="A31" s="37">
        <v>22</v>
      </c>
      <c r="B31" s="30" t="s">
        <v>29</v>
      </c>
      <c r="C31" s="34" t="s">
        <v>77</v>
      </c>
      <c r="D31" s="30">
        <v>29</v>
      </c>
      <c r="E31" s="34" t="s">
        <v>249</v>
      </c>
      <c r="F31" s="34" t="s">
        <v>131</v>
      </c>
      <c r="G31" s="35" t="s">
        <v>222</v>
      </c>
    </row>
    <row r="32" spans="1:7" ht="60" x14ac:dyDescent="0.25">
      <c r="A32" s="37">
        <v>23</v>
      </c>
      <c r="B32" s="30" t="s">
        <v>29</v>
      </c>
      <c r="C32" s="34" t="s">
        <v>169</v>
      </c>
      <c r="D32" s="30">
        <v>30</v>
      </c>
      <c r="E32" s="34" t="s">
        <v>250</v>
      </c>
      <c r="F32" s="34" t="s">
        <v>170</v>
      </c>
      <c r="G32" s="35" t="s">
        <v>222</v>
      </c>
    </row>
    <row r="33" spans="1:7" ht="60" x14ac:dyDescent="0.25">
      <c r="A33" s="37">
        <v>24</v>
      </c>
      <c r="B33" s="30" t="s">
        <v>29</v>
      </c>
      <c r="C33" s="34" t="s">
        <v>158</v>
      </c>
      <c r="D33" s="30">
        <v>31</v>
      </c>
      <c r="E33" s="34" t="s">
        <v>252</v>
      </c>
      <c r="F33" s="34" t="s">
        <v>145</v>
      </c>
      <c r="G33" s="35" t="s">
        <v>222</v>
      </c>
    </row>
    <row r="34" spans="1:7" ht="60" x14ac:dyDescent="0.25">
      <c r="A34" s="37">
        <v>25</v>
      </c>
      <c r="B34" s="30" t="s">
        <v>29</v>
      </c>
      <c r="C34" s="34" t="s">
        <v>159</v>
      </c>
      <c r="D34" s="30">
        <v>32</v>
      </c>
      <c r="E34" s="34" t="s">
        <v>253</v>
      </c>
      <c r="F34" s="34" t="s">
        <v>145</v>
      </c>
      <c r="G34" s="35" t="s">
        <v>222</v>
      </c>
    </row>
    <row r="35" spans="1:7" ht="75" x14ac:dyDescent="0.25">
      <c r="A35" s="37">
        <v>26</v>
      </c>
      <c r="B35" s="30" t="s">
        <v>29</v>
      </c>
      <c r="C35" s="34" t="s">
        <v>160</v>
      </c>
      <c r="D35" s="30">
        <v>33</v>
      </c>
      <c r="E35" s="34" t="s">
        <v>254</v>
      </c>
      <c r="F35" s="34" t="s">
        <v>145</v>
      </c>
      <c r="G35" s="35" t="s">
        <v>222</v>
      </c>
    </row>
    <row r="36" spans="1:7" ht="60" x14ac:dyDescent="0.25">
      <c r="A36" s="37">
        <v>27</v>
      </c>
      <c r="B36" s="30" t="s">
        <v>29</v>
      </c>
      <c r="C36" s="34" t="s">
        <v>161</v>
      </c>
      <c r="D36" s="30">
        <v>34</v>
      </c>
      <c r="E36" s="34" t="s">
        <v>255</v>
      </c>
      <c r="F36" s="34" t="s">
        <v>145</v>
      </c>
      <c r="G36" s="35" t="s">
        <v>222</v>
      </c>
    </row>
    <row r="37" spans="1:7" ht="45" x14ac:dyDescent="0.25">
      <c r="A37" s="37">
        <v>28</v>
      </c>
      <c r="B37" s="30" t="s">
        <v>29</v>
      </c>
      <c r="C37" s="34" t="s">
        <v>169</v>
      </c>
      <c r="D37" s="30">
        <v>35</v>
      </c>
      <c r="E37" s="34" t="s">
        <v>256</v>
      </c>
      <c r="F37" s="34" t="s">
        <v>172</v>
      </c>
      <c r="G37" s="35" t="s">
        <v>222</v>
      </c>
    </row>
    <row r="38" spans="1:7" ht="45" x14ac:dyDescent="0.25">
      <c r="A38" s="37">
        <v>29</v>
      </c>
      <c r="B38" s="30" t="s">
        <v>29</v>
      </c>
      <c r="C38" s="34" t="s">
        <v>78</v>
      </c>
      <c r="D38" s="30">
        <v>36</v>
      </c>
      <c r="E38" s="34" t="s">
        <v>257</v>
      </c>
      <c r="F38" s="34" t="s">
        <v>258</v>
      </c>
      <c r="G38" s="35" t="s">
        <v>222</v>
      </c>
    </row>
    <row r="39" spans="1:7" ht="45" x14ac:dyDescent="0.25">
      <c r="A39" s="37">
        <v>30</v>
      </c>
      <c r="B39" s="30" t="s">
        <v>29</v>
      </c>
      <c r="C39" s="34" t="s">
        <v>78</v>
      </c>
      <c r="D39" s="30">
        <v>37</v>
      </c>
      <c r="E39" s="34" t="s">
        <v>259</v>
      </c>
      <c r="F39" s="34" t="s">
        <v>133</v>
      </c>
      <c r="G39" s="35" t="s">
        <v>222</v>
      </c>
    </row>
    <row r="40" spans="1:7" ht="45" x14ac:dyDescent="0.25">
      <c r="A40" s="37">
        <v>31</v>
      </c>
      <c r="B40" s="30" t="s">
        <v>29</v>
      </c>
      <c r="C40" s="34" t="s">
        <v>78</v>
      </c>
      <c r="D40" s="30">
        <v>38</v>
      </c>
      <c r="E40" s="34" t="s">
        <v>260</v>
      </c>
      <c r="F40" s="34" t="s">
        <v>134</v>
      </c>
      <c r="G40" s="35" t="s">
        <v>222</v>
      </c>
    </row>
    <row r="41" spans="1:7" ht="45" x14ac:dyDescent="0.25">
      <c r="A41" s="37">
        <v>32</v>
      </c>
      <c r="B41" s="30" t="s">
        <v>29</v>
      </c>
      <c r="C41" s="34" t="s">
        <v>78</v>
      </c>
      <c r="D41" s="30">
        <v>39</v>
      </c>
      <c r="E41" s="34" t="s">
        <v>260</v>
      </c>
      <c r="F41" s="34" t="s">
        <v>134</v>
      </c>
      <c r="G41" s="35" t="s">
        <v>222</v>
      </c>
    </row>
    <row r="42" spans="1:7" ht="45" x14ac:dyDescent="0.25">
      <c r="A42" s="37">
        <v>33</v>
      </c>
      <c r="B42" s="30" t="s">
        <v>29</v>
      </c>
      <c r="C42" s="34" t="s">
        <v>78</v>
      </c>
      <c r="D42" s="30">
        <v>40</v>
      </c>
      <c r="E42" s="34" t="s">
        <v>260</v>
      </c>
      <c r="F42" s="34" t="s">
        <v>134</v>
      </c>
      <c r="G42" s="35" t="s">
        <v>222</v>
      </c>
    </row>
    <row r="43" spans="1:7" ht="45" x14ac:dyDescent="0.25">
      <c r="A43" s="37">
        <v>34</v>
      </c>
      <c r="B43" s="30" t="s">
        <v>29</v>
      </c>
      <c r="C43" s="34" t="s">
        <v>78</v>
      </c>
      <c r="D43" s="30">
        <v>41</v>
      </c>
      <c r="E43" s="34" t="s">
        <v>260</v>
      </c>
      <c r="F43" s="34" t="s">
        <v>134</v>
      </c>
      <c r="G43" s="35" t="s">
        <v>222</v>
      </c>
    </row>
    <row r="44" spans="1:7" ht="45" x14ac:dyDescent="0.25">
      <c r="A44" s="37">
        <v>35</v>
      </c>
      <c r="B44" s="30" t="s">
        <v>29</v>
      </c>
      <c r="C44" s="34" t="s">
        <v>78</v>
      </c>
      <c r="D44" s="30">
        <v>42</v>
      </c>
      <c r="E44" s="34" t="s">
        <v>260</v>
      </c>
      <c r="F44" s="34" t="s">
        <v>134</v>
      </c>
      <c r="G44" s="35" t="s">
        <v>222</v>
      </c>
    </row>
    <row r="45" spans="1:7" ht="45" x14ac:dyDescent="0.25">
      <c r="A45" s="37">
        <v>36</v>
      </c>
      <c r="B45" s="30" t="s">
        <v>29</v>
      </c>
      <c r="C45" s="34" t="s">
        <v>78</v>
      </c>
      <c r="D45" s="30">
        <v>43</v>
      </c>
      <c r="E45" s="34" t="s">
        <v>260</v>
      </c>
      <c r="F45" s="34" t="s">
        <v>134</v>
      </c>
      <c r="G45" s="35" t="s">
        <v>222</v>
      </c>
    </row>
    <row r="46" spans="1:7" ht="45" x14ac:dyDescent="0.25">
      <c r="A46" s="37">
        <v>37</v>
      </c>
      <c r="B46" s="30" t="s">
        <v>29</v>
      </c>
      <c r="C46" s="34" t="s">
        <v>78</v>
      </c>
      <c r="D46" s="30">
        <v>44</v>
      </c>
      <c r="E46" s="34" t="s">
        <v>260</v>
      </c>
      <c r="F46" s="34" t="s">
        <v>134</v>
      </c>
      <c r="G46" s="35" t="s">
        <v>222</v>
      </c>
    </row>
    <row r="47" spans="1:7" ht="45" x14ac:dyDescent="0.25">
      <c r="A47" s="37">
        <v>38</v>
      </c>
      <c r="B47" s="30" t="s">
        <v>29</v>
      </c>
      <c r="C47" s="34" t="s">
        <v>78</v>
      </c>
      <c r="D47" s="30">
        <v>45</v>
      </c>
      <c r="E47" s="34" t="s">
        <v>261</v>
      </c>
      <c r="F47" s="34" t="s">
        <v>135</v>
      </c>
      <c r="G47" s="35" t="s">
        <v>222</v>
      </c>
    </row>
    <row r="48" spans="1:7" ht="45" x14ac:dyDescent="0.25">
      <c r="A48" s="37">
        <v>39</v>
      </c>
      <c r="B48" s="30" t="s">
        <v>29</v>
      </c>
      <c r="C48" s="34" t="s">
        <v>78</v>
      </c>
      <c r="D48" s="30">
        <v>46</v>
      </c>
      <c r="E48" s="34" t="s">
        <v>261</v>
      </c>
      <c r="F48" s="34" t="s">
        <v>135</v>
      </c>
      <c r="G48" s="35" t="s">
        <v>222</v>
      </c>
    </row>
    <row r="49" spans="1:7" ht="45" x14ac:dyDescent="0.25">
      <c r="A49" s="37">
        <v>40</v>
      </c>
      <c r="B49" s="30" t="s">
        <v>29</v>
      </c>
      <c r="C49" s="34" t="s">
        <v>79</v>
      </c>
      <c r="D49" s="30">
        <v>47</v>
      </c>
      <c r="E49" s="34" t="s">
        <v>261</v>
      </c>
      <c r="F49" s="34" t="s">
        <v>136</v>
      </c>
      <c r="G49" s="35" t="s">
        <v>222</v>
      </c>
    </row>
    <row r="50" spans="1:7" ht="45" x14ac:dyDescent="0.25">
      <c r="A50" s="37">
        <v>41</v>
      </c>
      <c r="B50" s="30" t="s">
        <v>29</v>
      </c>
      <c r="C50" s="34" t="s">
        <v>79</v>
      </c>
      <c r="D50" s="30">
        <v>48</v>
      </c>
      <c r="E50" s="34" t="s">
        <v>261</v>
      </c>
      <c r="F50" s="34" t="s">
        <v>136</v>
      </c>
      <c r="G50" s="35" t="s">
        <v>222</v>
      </c>
    </row>
    <row r="51" spans="1:7" ht="45" x14ac:dyDescent="0.25">
      <c r="A51" s="37">
        <v>42</v>
      </c>
      <c r="B51" s="30" t="s">
        <v>29</v>
      </c>
      <c r="C51" s="34" t="s">
        <v>79</v>
      </c>
      <c r="D51" s="30">
        <v>49</v>
      </c>
      <c r="E51" s="34" t="s">
        <v>261</v>
      </c>
      <c r="F51" s="34" t="s">
        <v>136</v>
      </c>
      <c r="G51" s="35" t="s">
        <v>222</v>
      </c>
    </row>
    <row r="52" spans="1:7" ht="45" x14ac:dyDescent="0.25">
      <c r="A52" s="37">
        <v>43</v>
      </c>
      <c r="B52" s="30" t="s">
        <v>29</v>
      </c>
      <c r="C52" s="34" t="s">
        <v>79</v>
      </c>
      <c r="D52" s="30">
        <v>50</v>
      </c>
      <c r="E52" s="34" t="s">
        <v>261</v>
      </c>
      <c r="F52" s="34" t="s">
        <v>136</v>
      </c>
      <c r="G52" s="35" t="s">
        <v>222</v>
      </c>
    </row>
    <row r="53" spans="1:7" ht="45" x14ac:dyDescent="0.25">
      <c r="A53" s="37">
        <v>44</v>
      </c>
      <c r="B53" s="30" t="s">
        <v>29</v>
      </c>
      <c r="C53" s="34" t="s">
        <v>79</v>
      </c>
      <c r="D53" s="30">
        <v>51</v>
      </c>
      <c r="E53" s="34" t="s">
        <v>261</v>
      </c>
      <c r="F53" s="34" t="s">
        <v>136</v>
      </c>
      <c r="G53" s="35" t="s">
        <v>222</v>
      </c>
    </row>
    <row r="54" spans="1:7" ht="45" x14ac:dyDescent="0.25">
      <c r="A54" s="37">
        <v>45</v>
      </c>
      <c r="B54" s="30" t="s">
        <v>29</v>
      </c>
      <c r="C54" s="34" t="s">
        <v>79</v>
      </c>
      <c r="D54" s="30">
        <v>52</v>
      </c>
      <c r="E54" s="34" t="s">
        <v>262</v>
      </c>
      <c r="F54" s="34" t="s">
        <v>137</v>
      </c>
      <c r="G54" s="35" t="s">
        <v>222</v>
      </c>
    </row>
    <row r="55" spans="1:7" ht="45" x14ac:dyDescent="0.25">
      <c r="A55" s="37">
        <v>46</v>
      </c>
      <c r="B55" s="30" t="s">
        <v>29</v>
      </c>
      <c r="C55" s="34" t="s">
        <v>79</v>
      </c>
      <c r="D55" s="30">
        <v>53</v>
      </c>
      <c r="E55" s="34" t="s">
        <v>263</v>
      </c>
      <c r="F55" s="34" t="s">
        <v>138</v>
      </c>
      <c r="G55" s="35" t="s">
        <v>222</v>
      </c>
    </row>
    <row r="56" spans="1:7" ht="45" x14ac:dyDescent="0.25">
      <c r="A56" s="37">
        <v>47</v>
      </c>
      <c r="B56" s="30" t="s">
        <v>29</v>
      </c>
      <c r="C56" s="34" t="s">
        <v>79</v>
      </c>
      <c r="D56" s="30">
        <v>54</v>
      </c>
      <c r="E56" s="34" t="s">
        <v>264</v>
      </c>
      <c r="F56" s="34" t="s">
        <v>139</v>
      </c>
      <c r="G56" s="35" t="s">
        <v>222</v>
      </c>
    </row>
    <row r="57" spans="1:7" ht="45" x14ac:dyDescent="0.25">
      <c r="A57" s="37">
        <v>48</v>
      </c>
      <c r="B57" s="30" t="s">
        <v>29</v>
      </c>
      <c r="C57" s="34" t="s">
        <v>80</v>
      </c>
      <c r="D57" s="30">
        <v>55</v>
      </c>
      <c r="E57" s="34" t="s">
        <v>265</v>
      </c>
      <c r="F57" s="34" t="s">
        <v>140</v>
      </c>
      <c r="G57" s="35" t="s">
        <v>222</v>
      </c>
    </row>
    <row r="58" spans="1:7" ht="45" x14ac:dyDescent="0.25">
      <c r="A58" s="37">
        <v>49</v>
      </c>
      <c r="B58" s="30" t="s">
        <v>29</v>
      </c>
      <c r="C58" s="34" t="s">
        <v>80</v>
      </c>
      <c r="D58" s="30">
        <v>56</v>
      </c>
      <c r="E58" s="34" t="s">
        <v>265</v>
      </c>
      <c r="F58" s="34" t="s">
        <v>140</v>
      </c>
      <c r="G58" s="35" t="s">
        <v>222</v>
      </c>
    </row>
    <row r="59" spans="1:7" ht="45" x14ac:dyDescent="0.25">
      <c r="A59" s="37">
        <v>50</v>
      </c>
      <c r="B59" s="30" t="s">
        <v>29</v>
      </c>
      <c r="C59" s="34" t="s">
        <v>80</v>
      </c>
      <c r="D59" s="30">
        <v>57</v>
      </c>
      <c r="E59" s="34" t="s">
        <v>265</v>
      </c>
      <c r="F59" s="34" t="s">
        <v>140</v>
      </c>
      <c r="G59" s="35" t="s">
        <v>222</v>
      </c>
    </row>
    <row r="60" spans="1:7" ht="45" x14ac:dyDescent="0.25">
      <c r="A60" s="37">
        <v>51</v>
      </c>
      <c r="B60" s="30" t="s">
        <v>29</v>
      </c>
      <c r="C60" s="34" t="s">
        <v>79</v>
      </c>
      <c r="D60" s="30">
        <v>58</v>
      </c>
      <c r="E60" s="34" t="s">
        <v>264</v>
      </c>
      <c r="F60" s="34" t="s">
        <v>139</v>
      </c>
      <c r="G60" s="35" t="s">
        <v>222</v>
      </c>
    </row>
    <row r="61" spans="1:7" ht="45" x14ac:dyDescent="0.25">
      <c r="A61" s="37">
        <v>52</v>
      </c>
      <c r="B61" s="30" t="s">
        <v>29</v>
      </c>
      <c r="C61" s="34" t="s">
        <v>79</v>
      </c>
      <c r="D61" s="30">
        <v>59</v>
      </c>
      <c r="E61" s="34" t="s">
        <v>264</v>
      </c>
      <c r="F61" s="34" t="s">
        <v>139</v>
      </c>
      <c r="G61" s="35" t="s">
        <v>222</v>
      </c>
    </row>
    <row r="62" spans="1:7" ht="45" x14ac:dyDescent="0.25">
      <c r="A62" s="37">
        <v>53</v>
      </c>
      <c r="B62" s="30" t="s">
        <v>29</v>
      </c>
      <c r="C62" s="34" t="s">
        <v>79</v>
      </c>
      <c r="D62" s="30">
        <v>60</v>
      </c>
      <c r="E62" s="34" t="s">
        <v>265</v>
      </c>
      <c r="F62" s="34" t="s">
        <v>139</v>
      </c>
      <c r="G62" s="35" t="s">
        <v>222</v>
      </c>
    </row>
    <row r="63" spans="1:7" ht="45" x14ac:dyDescent="0.25">
      <c r="A63" s="37">
        <v>54</v>
      </c>
      <c r="B63" s="30" t="s">
        <v>29</v>
      </c>
      <c r="C63" s="34" t="s">
        <v>79</v>
      </c>
      <c r="D63" s="30">
        <v>61</v>
      </c>
      <c r="E63" s="34" t="s">
        <v>265</v>
      </c>
      <c r="F63" s="34" t="s">
        <v>140</v>
      </c>
      <c r="G63" s="35" t="s">
        <v>222</v>
      </c>
    </row>
    <row r="64" spans="1:7" ht="45" x14ac:dyDescent="0.25">
      <c r="A64" s="37">
        <v>55</v>
      </c>
      <c r="B64" s="30" t="s">
        <v>29</v>
      </c>
      <c r="C64" s="34" t="s">
        <v>79</v>
      </c>
      <c r="D64" s="30">
        <v>62</v>
      </c>
      <c r="E64" s="34" t="s">
        <v>265</v>
      </c>
      <c r="F64" s="34" t="s">
        <v>140</v>
      </c>
      <c r="G64" s="35" t="s">
        <v>222</v>
      </c>
    </row>
    <row r="65" spans="1:7" ht="45" x14ac:dyDescent="0.25">
      <c r="A65" s="37">
        <v>56</v>
      </c>
      <c r="B65" s="30" t="s">
        <v>29</v>
      </c>
      <c r="C65" s="34" t="s">
        <v>79</v>
      </c>
      <c r="D65" s="30">
        <v>63</v>
      </c>
      <c r="E65" s="34" t="s">
        <v>266</v>
      </c>
      <c r="F65" s="34" t="s">
        <v>136</v>
      </c>
      <c r="G65" s="35" t="s">
        <v>222</v>
      </c>
    </row>
    <row r="66" spans="1:7" ht="45" x14ac:dyDescent="0.25">
      <c r="A66" s="37">
        <v>57</v>
      </c>
      <c r="B66" s="30" t="s">
        <v>29</v>
      </c>
      <c r="C66" s="34" t="s">
        <v>169</v>
      </c>
      <c r="D66" s="30">
        <v>64</v>
      </c>
      <c r="E66" s="34" t="s">
        <v>271</v>
      </c>
      <c r="F66" s="34" t="s">
        <v>173</v>
      </c>
      <c r="G66" s="35" t="s">
        <v>222</v>
      </c>
    </row>
    <row r="67" spans="1:7" ht="45" x14ac:dyDescent="0.25">
      <c r="A67" s="37">
        <v>58</v>
      </c>
      <c r="B67" s="30" t="s">
        <v>29</v>
      </c>
      <c r="C67" s="34" t="s">
        <v>79</v>
      </c>
      <c r="D67" s="30">
        <v>65</v>
      </c>
      <c r="E67" s="34" t="s">
        <v>267</v>
      </c>
      <c r="F67" s="34" t="s">
        <v>141</v>
      </c>
      <c r="G67" s="35" t="s">
        <v>222</v>
      </c>
    </row>
    <row r="68" spans="1:7" ht="45" x14ac:dyDescent="0.25">
      <c r="A68" s="37">
        <v>59</v>
      </c>
      <c r="B68" s="30" t="s">
        <v>29</v>
      </c>
      <c r="C68" s="34" t="s">
        <v>79</v>
      </c>
      <c r="D68" s="30">
        <v>66</v>
      </c>
      <c r="E68" s="34" t="s">
        <v>268</v>
      </c>
      <c r="F68" s="34" t="s">
        <v>142</v>
      </c>
      <c r="G68" s="35" t="s">
        <v>222</v>
      </c>
    </row>
    <row r="69" spans="1:7" ht="45" x14ac:dyDescent="0.25">
      <c r="A69" s="37">
        <v>60</v>
      </c>
      <c r="B69" s="30" t="s">
        <v>29</v>
      </c>
      <c r="C69" s="34" t="s">
        <v>81</v>
      </c>
      <c r="D69" s="30">
        <v>67</v>
      </c>
      <c r="E69" s="34" t="s">
        <v>269</v>
      </c>
      <c r="F69" s="34" t="s">
        <v>143</v>
      </c>
      <c r="G69" s="35" t="s">
        <v>222</v>
      </c>
    </row>
    <row r="70" spans="1:7" ht="45" x14ac:dyDescent="0.25">
      <c r="A70" s="37">
        <v>61</v>
      </c>
      <c r="B70" s="30" t="s">
        <v>29</v>
      </c>
      <c r="C70" s="34" t="s">
        <v>82</v>
      </c>
      <c r="D70" s="30">
        <v>68</v>
      </c>
      <c r="E70" s="34" t="s">
        <v>270</v>
      </c>
      <c r="F70" s="34" t="s">
        <v>144</v>
      </c>
      <c r="G70" s="35" t="s">
        <v>222</v>
      </c>
    </row>
    <row r="71" spans="1:7" ht="45" x14ac:dyDescent="0.25">
      <c r="A71" s="37">
        <v>62</v>
      </c>
      <c r="B71" s="30" t="s">
        <v>29</v>
      </c>
      <c r="C71" s="34" t="s">
        <v>83</v>
      </c>
      <c r="D71" s="30">
        <v>69</v>
      </c>
      <c r="E71" s="34" t="s">
        <v>98</v>
      </c>
      <c r="F71" s="34" t="s">
        <v>145</v>
      </c>
      <c r="G71" s="35" t="s">
        <v>222</v>
      </c>
    </row>
    <row r="72" spans="1:7" ht="45" x14ac:dyDescent="0.25">
      <c r="A72" s="37">
        <v>63</v>
      </c>
      <c r="B72" s="30" t="s">
        <v>29</v>
      </c>
      <c r="C72" s="34" t="s">
        <v>84</v>
      </c>
      <c r="D72" s="30">
        <v>70</v>
      </c>
      <c r="E72" s="34" t="s">
        <v>99</v>
      </c>
      <c r="F72" s="34" t="s">
        <v>145</v>
      </c>
      <c r="G72" s="35" t="s">
        <v>222</v>
      </c>
    </row>
    <row r="73" spans="1:7" ht="60" x14ac:dyDescent="0.25">
      <c r="A73" s="37">
        <v>64</v>
      </c>
      <c r="B73" s="30" t="s">
        <v>29</v>
      </c>
      <c r="C73" s="34" t="s">
        <v>85</v>
      </c>
      <c r="D73" s="30">
        <v>71</v>
      </c>
      <c r="E73" s="34" t="s">
        <v>100</v>
      </c>
      <c r="F73" s="34" t="s">
        <v>145</v>
      </c>
      <c r="G73" s="35" t="s">
        <v>222</v>
      </c>
    </row>
    <row r="74" spans="1:7" ht="45" x14ac:dyDescent="0.25">
      <c r="A74" s="37">
        <v>65</v>
      </c>
      <c r="B74" s="30" t="s">
        <v>29</v>
      </c>
      <c r="C74" s="34" t="s">
        <v>86</v>
      </c>
      <c r="D74" s="30">
        <v>72</v>
      </c>
      <c r="E74" s="34" t="s">
        <v>101</v>
      </c>
      <c r="F74" s="34" t="s">
        <v>146</v>
      </c>
      <c r="G74" s="35" t="s">
        <v>222</v>
      </c>
    </row>
    <row r="75" spans="1:7" ht="30" x14ac:dyDescent="0.25">
      <c r="A75" s="37">
        <v>66</v>
      </c>
      <c r="B75" s="30" t="s">
        <v>29</v>
      </c>
      <c r="C75" s="34" t="s">
        <v>87</v>
      </c>
      <c r="D75" s="30">
        <v>73</v>
      </c>
      <c r="E75" s="34" t="s">
        <v>102</v>
      </c>
      <c r="F75" s="34" t="s">
        <v>147</v>
      </c>
      <c r="G75" s="35" t="s">
        <v>222</v>
      </c>
    </row>
    <row r="76" spans="1:7" ht="75" x14ac:dyDescent="0.25">
      <c r="A76" s="37">
        <v>67</v>
      </c>
      <c r="B76" s="30" t="s">
        <v>29</v>
      </c>
      <c r="C76" s="34" t="s">
        <v>88</v>
      </c>
      <c r="D76" s="30">
        <v>74</v>
      </c>
      <c r="E76" s="34" t="s">
        <v>103</v>
      </c>
      <c r="F76" s="34" t="s">
        <v>147</v>
      </c>
      <c r="G76" s="35" t="s">
        <v>222</v>
      </c>
    </row>
    <row r="77" spans="1:7" ht="45" x14ac:dyDescent="0.25">
      <c r="A77" s="37">
        <v>68</v>
      </c>
      <c r="B77" s="30" t="s">
        <v>29</v>
      </c>
      <c r="C77" s="34" t="s">
        <v>89</v>
      </c>
      <c r="D77" s="30">
        <v>75</v>
      </c>
      <c r="E77" s="34" t="s">
        <v>104</v>
      </c>
      <c r="F77" s="34" t="s">
        <v>145</v>
      </c>
      <c r="G77" s="35" t="s">
        <v>222</v>
      </c>
    </row>
    <row r="78" spans="1:7" ht="45" x14ac:dyDescent="0.25">
      <c r="A78" s="37">
        <v>69</v>
      </c>
      <c r="B78" s="30" t="s">
        <v>29</v>
      </c>
      <c r="C78" s="34" t="s">
        <v>90</v>
      </c>
      <c r="D78" s="30">
        <v>76</v>
      </c>
      <c r="E78" s="34" t="s">
        <v>105</v>
      </c>
      <c r="F78" s="34" t="s">
        <v>145</v>
      </c>
      <c r="G78" s="35" t="s">
        <v>222</v>
      </c>
    </row>
    <row r="79" spans="1:7" ht="60" x14ac:dyDescent="0.25">
      <c r="A79" s="37">
        <v>70</v>
      </c>
      <c r="B79" s="30" t="s">
        <v>29</v>
      </c>
      <c r="C79" s="34" t="s">
        <v>91</v>
      </c>
      <c r="D79" s="30">
        <v>77</v>
      </c>
      <c r="E79" s="34" t="s">
        <v>106</v>
      </c>
      <c r="F79" s="34" t="s">
        <v>145</v>
      </c>
      <c r="G79" s="35" t="s">
        <v>222</v>
      </c>
    </row>
    <row r="80" spans="1:7" ht="45" x14ac:dyDescent="0.25">
      <c r="A80" s="37">
        <v>71</v>
      </c>
      <c r="B80" s="30" t="s">
        <v>29</v>
      </c>
      <c r="C80" s="34" t="s">
        <v>92</v>
      </c>
      <c r="D80" s="30">
        <v>78</v>
      </c>
      <c r="E80" s="34" t="s">
        <v>107</v>
      </c>
      <c r="F80" s="34" t="s">
        <v>145</v>
      </c>
      <c r="G80" s="35" t="s">
        <v>222</v>
      </c>
    </row>
    <row r="81" spans="1:7" ht="45" x14ac:dyDescent="0.25">
      <c r="A81" s="37">
        <v>72</v>
      </c>
      <c r="B81" s="30" t="s">
        <v>29</v>
      </c>
      <c r="C81" s="34" t="s">
        <v>93</v>
      </c>
      <c r="D81" s="30">
        <v>79</v>
      </c>
      <c r="E81" s="34" t="s">
        <v>108</v>
      </c>
      <c r="F81" s="34" t="s">
        <v>145</v>
      </c>
      <c r="G81" s="35" t="s">
        <v>222</v>
      </c>
    </row>
    <row r="82" spans="1:7" ht="45" x14ac:dyDescent="0.25">
      <c r="A82" s="37">
        <v>73</v>
      </c>
      <c r="B82" s="30" t="s">
        <v>29</v>
      </c>
      <c r="C82" s="34" t="s">
        <v>94</v>
      </c>
      <c r="D82" s="30">
        <v>80</v>
      </c>
      <c r="E82" s="34" t="s">
        <v>109</v>
      </c>
      <c r="F82" s="34" t="s">
        <v>145</v>
      </c>
      <c r="G82" s="35" t="s">
        <v>222</v>
      </c>
    </row>
    <row r="83" spans="1:7" ht="45" x14ac:dyDescent="0.25">
      <c r="A83" s="37">
        <v>74</v>
      </c>
      <c r="B83" s="30" t="s">
        <v>29</v>
      </c>
      <c r="C83" s="34" t="s">
        <v>95</v>
      </c>
      <c r="D83" s="30">
        <v>81</v>
      </c>
      <c r="E83" s="34" t="s">
        <v>110</v>
      </c>
      <c r="F83" s="34" t="s">
        <v>145</v>
      </c>
      <c r="G83" s="35" t="s">
        <v>222</v>
      </c>
    </row>
    <row r="84" spans="1:7" ht="45" x14ac:dyDescent="0.25">
      <c r="A84" s="37">
        <v>75</v>
      </c>
      <c r="B84" s="30" t="s">
        <v>29</v>
      </c>
      <c r="C84" s="34" t="s">
        <v>96</v>
      </c>
      <c r="D84" s="30">
        <v>82</v>
      </c>
      <c r="E84" s="34" t="s">
        <v>111</v>
      </c>
      <c r="F84" s="34" t="s">
        <v>145</v>
      </c>
      <c r="G84" s="35" t="s">
        <v>222</v>
      </c>
    </row>
    <row r="85" spans="1:7" ht="45" x14ac:dyDescent="0.25">
      <c r="A85" s="37">
        <v>76</v>
      </c>
      <c r="B85" s="30" t="s">
        <v>29</v>
      </c>
      <c r="C85" s="34" t="s">
        <v>97</v>
      </c>
      <c r="D85" s="30">
        <v>83</v>
      </c>
      <c r="E85" s="34" t="s">
        <v>112</v>
      </c>
      <c r="F85" s="34" t="s">
        <v>148</v>
      </c>
      <c r="G85" s="35" t="s">
        <v>222</v>
      </c>
    </row>
  </sheetData>
  <mergeCells count="12">
    <mergeCell ref="A14:A15"/>
    <mergeCell ref="B14:B15"/>
    <mergeCell ref="C14:C15"/>
    <mergeCell ref="A16:A18"/>
    <mergeCell ref="B16:B18"/>
    <mergeCell ref="C16:C18"/>
    <mergeCell ref="A19:A22"/>
    <mergeCell ref="B19:B22"/>
    <mergeCell ref="C19:C22"/>
    <mergeCell ref="C25:C26"/>
    <mergeCell ref="A25:A26"/>
    <mergeCell ref="B25:B2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view="pageBreakPreview" zoomScaleSheetLayoutView="100" workbookViewId="0">
      <selection activeCell="D6" sqref="D6"/>
    </sheetView>
  </sheetViews>
  <sheetFormatPr defaultRowHeight="15" x14ac:dyDescent="0.25"/>
  <cols>
    <col min="1" max="1" width="3.28515625" customWidth="1"/>
    <col min="2" max="2" width="11.42578125" customWidth="1"/>
    <col min="3" max="3" width="14.140625" customWidth="1"/>
    <col min="4" max="4" width="31" customWidth="1"/>
    <col min="5" max="5" width="24.5703125" customWidth="1"/>
    <col min="6" max="6" width="15.140625" customWidth="1"/>
    <col min="7" max="11" width="8" customWidth="1"/>
    <col min="12" max="12" width="21.85546875" customWidth="1"/>
    <col min="13" max="14" width="7.140625" customWidth="1"/>
    <col min="15" max="15" width="7.42578125" customWidth="1"/>
  </cols>
  <sheetData>
    <row r="1" spans="1:16" x14ac:dyDescent="0.25">
      <c r="B1" s="1" t="s">
        <v>0</v>
      </c>
    </row>
    <row r="2" spans="1:16" ht="7.5" customHeight="1" x14ac:dyDescent="0.25">
      <c r="A2" s="1"/>
    </row>
    <row r="3" spans="1:16" ht="60" customHeight="1" x14ac:dyDescent="0.25">
      <c r="A3" s="2" t="s">
        <v>1</v>
      </c>
      <c r="B3" s="3" t="s">
        <v>2</v>
      </c>
      <c r="C3" s="2" t="s">
        <v>3</v>
      </c>
      <c r="D3" s="2" t="s">
        <v>46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4" t="s">
        <v>15</v>
      </c>
    </row>
    <row r="4" spans="1:16" x14ac:dyDescent="0.25">
      <c r="A4" s="5">
        <v>1</v>
      </c>
      <c r="B4" s="6">
        <v>2</v>
      </c>
      <c r="C4" s="6">
        <v>3</v>
      </c>
      <c r="D4" s="6"/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  <c r="L4" s="6">
        <v>11</v>
      </c>
      <c r="M4" s="6">
        <v>12</v>
      </c>
      <c r="N4" s="6">
        <v>13</v>
      </c>
      <c r="O4" s="6">
        <v>14</v>
      </c>
      <c r="P4" s="6">
        <v>15</v>
      </c>
    </row>
    <row r="5" spans="1:16" ht="94.5" customHeight="1" x14ac:dyDescent="0.25">
      <c r="A5" s="2">
        <v>1</v>
      </c>
      <c r="B5" s="3" t="s">
        <v>29</v>
      </c>
      <c r="C5" s="2" t="s">
        <v>166</v>
      </c>
      <c r="D5" s="2" t="s">
        <v>251</v>
      </c>
      <c r="E5" s="3" t="s">
        <v>167</v>
      </c>
      <c r="F5" s="3" t="s">
        <v>42</v>
      </c>
      <c r="G5" s="3"/>
      <c r="H5" s="3"/>
      <c r="I5" s="3"/>
      <c r="J5" s="3"/>
      <c r="K5" s="2"/>
      <c r="L5" s="2" t="s">
        <v>168</v>
      </c>
      <c r="M5" s="2"/>
      <c r="N5" s="2"/>
      <c r="O5" s="2"/>
      <c r="P5" s="2" t="s">
        <v>43</v>
      </c>
    </row>
    <row r="6" spans="1:16" ht="56.25" x14ac:dyDescent="0.25">
      <c r="A6" s="2">
        <v>2</v>
      </c>
      <c r="B6" s="3" t="s">
        <v>29</v>
      </c>
      <c r="C6" s="2" t="s">
        <v>169</v>
      </c>
      <c r="D6" s="3" t="s">
        <v>250</v>
      </c>
      <c r="E6" s="3" t="s">
        <v>170</v>
      </c>
      <c r="F6" s="3" t="s">
        <v>42</v>
      </c>
      <c r="G6" s="3"/>
      <c r="H6" s="3"/>
      <c r="I6" s="3"/>
      <c r="J6" s="3"/>
      <c r="K6" s="2"/>
      <c r="L6" s="2" t="s">
        <v>171</v>
      </c>
      <c r="M6" s="2"/>
      <c r="N6" s="2"/>
      <c r="O6" s="2"/>
      <c r="P6" s="2" t="s">
        <v>43</v>
      </c>
    </row>
    <row r="7" spans="1:16" ht="56.25" x14ac:dyDescent="0.25">
      <c r="A7" s="2">
        <v>3</v>
      </c>
      <c r="B7" s="3" t="s">
        <v>29</v>
      </c>
      <c r="C7" s="2" t="s">
        <v>169</v>
      </c>
      <c r="D7" s="3" t="s">
        <v>256</v>
      </c>
      <c r="E7" s="3" t="s">
        <v>172</v>
      </c>
      <c r="F7" s="3" t="s">
        <v>42</v>
      </c>
      <c r="G7" s="3"/>
      <c r="H7" s="3"/>
      <c r="I7" s="3"/>
      <c r="J7" s="3"/>
      <c r="K7" s="2"/>
      <c r="L7" s="2" t="s">
        <v>149</v>
      </c>
      <c r="M7" s="2"/>
      <c r="N7" s="2"/>
      <c r="O7" s="2"/>
      <c r="P7" s="2" t="s">
        <v>43</v>
      </c>
    </row>
    <row r="8" spans="1:16" ht="56.25" x14ac:dyDescent="0.25">
      <c r="A8" s="2">
        <v>4</v>
      </c>
      <c r="B8" s="3" t="s">
        <v>29</v>
      </c>
      <c r="C8" s="2" t="s">
        <v>169</v>
      </c>
      <c r="D8" s="3" t="s">
        <v>271</v>
      </c>
      <c r="E8" s="3" t="s">
        <v>173</v>
      </c>
      <c r="F8" s="3" t="s">
        <v>42</v>
      </c>
      <c r="G8" s="3"/>
      <c r="H8" s="3"/>
      <c r="I8" s="3"/>
      <c r="J8" s="3"/>
      <c r="K8" s="2"/>
      <c r="L8" s="2" t="s">
        <v>149</v>
      </c>
      <c r="M8" s="2"/>
      <c r="N8" s="2"/>
      <c r="O8" s="2"/>
      <c r="P8" s="2" t="s">
        <v>43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"/>
  <sheetViews>
    <sheetView view="pageBreakPreview" topLeftCell="F69" zoomScale="130" workbookViewId="0">
      <selection activeCell="W74" sqref="W74"/>
    </sheetView>
  </sheetViews>
  <sheetFormatPr defaultRowHeight="11.25" x14ac:dyDescent="0.25"/>
  <cols>
    <col min="1" max="1" width="3.7109375" style="14" customWidth="1"/>
    <col min="2" max="2" width="10.5703125" style="14" customWidth="1"/>
    <col min="3" max="3" width="32.42578125" style="14" customWidth="1"/>
    <col min="4" max="4" width="28.140625" style="14" customWidth="1"/>
    <col min="5" max="5" width="21" style="14" customWidth="1"/>
    <col min="6" max="6" width="18.85546875" style="14" customWidth="1"/>
    <col min="7" max="7" width="6.5703125" style="14" customWidth="1"/>
    <col min="8" max="9" width="8.28515625" style="14" customWidth="1"/>
    <col min="10" max="10" width="8.42578125" style="14" customWidth="1"/>
    <col min="11" max="11" width="9" style="14" customWidth="1"/>
    <col min="12" max="12" width="7.5703125" style="14" customWidth="1"/>
    <col min="13" max="13" width="6.28515625" style="14" customWidth="1"/>
    <col min="14" max="14" width="9.7109375" style="14" customWidth="1"/>
    <col min="15" max="15" width="10" style="14" customWidth="1"/>
    <col min="16" max="16" width="8.5703125" style="14" customWidth="1"/>
    <col min="17" max="17" width="7.5703125" style="14" customWidth="1"/>
    <col min="18" max="18" width="8.28515625" style="14" customWidth="1"/>
    <col min="19" max="19" width="7.5703125" style="14" customWidth="1"/>
    <col min="20" max="24" width="9.140625" style="14"/>
    <col min="25" max="27" width="0" style="14" hidden="1" customWidth="1"/>
    <col min="28" max="16384" width="9.140625" style="14"/>
  </cols>
  <sheetData>
    <row r="1" spans="1:27" ht="12.75" x14ac:dyDescent="0.25">
      <c r="B1" s="15"/>
      <c r="C1" s="15" t="s">
        <v>16</v>
      </c>
      <c r="D1" s="15"/>
      <c r="N1" s="13" t="s">
        <v>272</v>
      </c>
      <c r="O1" s="13"/>
      <c r="P1" s="13"/>
      <c r="Q1" s="13"/>
      <c r="R1" s="13">
        <v>150</v>
      </c>
    </row>
    <row r="2" spans="1:27" ht="7.5" customHeight="1" x14ac:dyDescent="0.25"/>
    <row r="3" spans="1:27" ht="141.75" customHeight="1" x14ac:dyDescent="0.25">
      <c r="A3" s="2" t="s">
        <v>1</v>
      </c>
      <c r="B3" s="3" t="s">
        <v>2</v>
      </c>
      <c r="C3" s="2" t="s">
        <v>17</v>
      </c>
      <c r="D3" s="2" t="s">
        <v>46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2" t="s">
        <v>18</v>
      </c>
      <c r="K3" s="2" t="s">
        <v>10</v>
      </c>
      <c r="L3" s="2" t="s">
        <v>19</v>
      </c>
      <c r="M3" s="2" t="s">
        <v>20</v>
      </c>
      <c r="N3" s="2" t="s">
        <v>21</v>
      </c>
      <c r="O3" s="2" t="s">
        <v>22</v>
      </c>
      <c r="P3" s="2" t="s">
        <v>23</v>
      </c>
      <c r="Q3" s="2" t="s">
        <v>24</v>
      </c>
      <c r="R3" s="2" t="s">
        <v>25</v>
      </c>
      <c r="S3" s="2" t="s">
        <v>26</v>
      </c>
      <c r="T3" s="2" t="s">
        <v>27</v>
      </c>
      <c r="U3" s="2" t="s">
        <v>28</v>
      </c>
      <c r="V3" s="2" t="s">
        <v>14</v>
      </c>
      <c r="W3" s="2" t="s">
        <v>15</v>
      </c>
    </row>
    <row r="4" spans="1:27" x14ac:dyDescent="0.25">
      <c r="A4" s="13">
        <v>1</v>
      </c>
      <c r="B4" s="13">
        <v>2</v>
      </c>
      <c r="C4" s="13">
        <v>3</v>
      </c>
      <c r="D4" s="13"/>
      <c r="E4" s="13">
        <v>4</v>
      </c>
      <c r="F4" s="13">
        <v>5</v>
      </c>
      <c r="G4" s="13">
        <v>6</v>
      </c>
      <c r="H4" s="13">
        <v>7</v>
      </c>
      <c r="I4" s="13">
        <v>8</v>
      </c>
      <c r="J4" s="13">
        <v>9</v>
      </c>
      <c r="K4" s="13">
        <v>10</v>
      </c>
      <c r="L4" s="13">
        <v>11</v>
      </c>
      <c r="M4" s="13">
        <v>12</v>
      </c>
      <c r="N4" s="13">
        <v>13</v>
      </c>
      <c r="O4" s="13">
        <v>14</v>
      </c>
      <c r="P4" s="13">
        <v>15</v>
      </c>
      <c r="Q4" s="13">
        <v>16</v>
      </c>
      <c r="R4" s="13">
        <v>17</v>
      </c>
      <c r="S4" s="13">
        <v>18</v>
      </c>
      <c r="T4" s="13">
        <v>19</v>
      </c>
      <c r="U4" s="13">
        <v>20</v>
      </c>
      <c r="V4" s="13">
        <v>21</v>
      </c>
      <c r="W4" s="13">
        <v>22</v>
      </c>
    </row>
    <row r="5" spans="1:27" s="16" customFormat="1" ht="45" x14ac:dyDescent="0.25">
      <c r="A5" s="8">
        <v>1</v>
      </c>
      <c r="B5" s="9" t="s">
        <v>29</v>
      </c>
      <c r="C5" s="8" t="s">
        <v>47</v>
      </c>
      <c r="D5" s="8" t="s">
        <v>60</v>
      </c>
      <c r="E5" s="8" t="s">
        <v>113</v>
      </c>
      <c r="F5" s="8" t="s">
        <v>42</v>
      </c>
      <c r="G5" s="9"/>
      <c r="H5" s="9"/>
      <c r="I5" s="9"/>
      <c r="J5" s="8" t="s">
        <v>174</v>
      </c>
      <c r="K5" s="8">
        <v>0.4</v>
      </c>
      <c r="L5" s="9"/>
      <c r="M5" s="9"/>
      <c r="N5" s="8" t="s">
        <v>178</v>
      </c>
      <c r="O5" s="9"/>
      <c r="P5" s="9">
        <v>4</v>
      </c>
      <c r="Q5" s="9">
        <v>800</v>
      </c>
      <c r="R5" s="9">
        <v>800</v>
      </c>
      <c r="S5" s="9" t="s">
        <v>175</v>
      </c>
      <c r="T5" s="9" t="s">
        <v>176</v>
      </c>
      <c r="U5" s="9">
        <v>21</v>
      </c>
      <c r="V5" s="9"/>
      <c r="W5" s="9" t="s">
        <v>31</v>
      </c>
      <c r="Y5" s="16">
        <f>R5/1000</f>
        <v>0.8</v>
      </c>
      <c r="Z5" s="16">
        <v>1.5</v>
      </c>
      <c r="AA5" s="16">
        <f>Y5*Z5</f>
        <v>1.2000000000000002</v>
      </c>
    </row>
    <row r="6" spans="1:27" s="16" customFormat="1" ht="45" x14ac:dyDescent="0.25">
      <c r="A6" s="8">
        <v>2</v>
      </c>
      <c r="B6" s="9" t="s">
        <v>29</v>
      </c>
      <c r="C6" s="8" t="s">
        <v>48</v>
      </c>
      <c r="D6" s="8" t="s">
        <v>61</v>
      </c>
      <c r="E6" s="8" t="s">
        <v>114</v>
      </c>
      <c r="F6" s="8" t="s">
        <v>42</v>
      </c>
      <c r="G6" s="9"/>
      <c r="H6" s="9"/>
      <c r="I6" s="9"/>
      <c r="J6" s="8" t="s">
        <v>30</v>
      </c>
      <c r="K6" s="8">
        <v>0.4</v>
      </c>
      <c r="L6" s="9"/>
      <c r="M6" s="9"/>
      <c r="N6" s="8" t="s">
        <v>179</v>
      </c>
      <c r="O6" s="9"/>
      <c r="P6" s="9">
        <v>1</v>
      </c>
      <c r="Q6" s="9">
        <v>70</v>
      </c>
      <c r="R6" s="9">
        <v>70</v>
      </c>
      <c r="S6" s="9"/>
      <c r="T6" s="9"/>
      <c r="U6" s="9"/>
      <c r="V6" s="9"/>
      <c r="W6" s="9" t="s">
        <v>31</v>
      </c>
      <c r="Y6" s="16">
        <f t="shared" ref="Y6:Y69" si="0">R6/1000</f>
        <v>7.0000000000000007E-2</v>
      </c>
      <c r="Z6" s="16">
        <v>2.7</v>
      </c>
      <c r="AA6" s="16">
        <f t="shared" ref="AA6:AA69" si="1">Y6*Z6</f>
        <v>0.18900000000000003</v>
      </c>
    </row>
    <row r="7" spans="1:27" s="16" customFormat="1" ht="45" x14ac:dyDescent="0.25">
      <c r="A7" s="8">
        <v>3</v>
      </c>
      <c r="B7" s="9" t="s">
        <v>29</v>
      </c>
      <c r="C7" s="8" t="s">
        <v>49</v>
      </c>
      <c r="D7" s="8" t="s">
        <v>62</v>
      </c>
      <c r="E7" s="8" t="s">
        <v>115</v>
      </c>
      <c r="F7" s="8" t="s">
        <v>42</v>
      </c>
      <c r="G7" s="9"/>
      <c r="H7" s="9"/>
      <c r="I7" s="9"/>
      <c r="J7" s="8" t="s">
        <v>30</v>
      </c>
      <c r="K7" s="8">
        <v>0.4</v>
      </c>
      <c r="L7" s="9"/>
      <c r="M7" s="9"/>
      <c r="N7" s="8" t="s">
        <v>180</v>
      </c>
      <c r="O7" s="9"/>
      <c r="P7" s="9">
        <v>1</v>
      </c>
      <c r="Q7" s="9">
        <v>150</v>
      </c>
      <c r="R7" s="9">
        <v>150</v>
      </c>
      <c r="S7" s="9"/>
      <c r="T7" s="9"/>
      <c r="U7" s="9"/>
      <c r="V7" s="9"/>
      <c r="W7" s="9" t="s">
        <v>31</v>
      </c>
      <c r="Y7" s="16">
        <f t="shared" si="0"/>
        <v>0.15</v>
      </c>
      <c r="Z7" s="16">
        <v>2.7</v>
      </c>
      <c r="AA7" s="16">
        <f t="shared" si="1"/>
        <v>0.40500000000000003</v>
      </c>
    </row>
    <row r="8" spans="1:27" ht="45" x14ac:dyDescent="0.25">
      <c r="A8" s="8">
        <v>4</v>
      </c>
      <c r="B8" s="9" t="s">
        <v>29</v>
      </c>
      <c r="C8" s="13" t="s">
        <v>50</v>
      </c>
      <c r="D8" s="13" t="s">
        <v>63</v>
      </c>
      <c r="E8" s="13" t="s">
        <v>116</v>
      </c>
      <c r="F8" s="13" t="s">
        <v>42</v>
      </c>
      <c r="G8" s="17"/>
      <c r="H8" s="17"/>
      <c r="I8" s="17"/>
      <c r="J8" s="13" t="s">
        <v>174</v>
      </c>
      <c r="K8" s="13">
        <v>0.4</v>
      </c>
      <c r="L8" s="17"/>
      <c r="M8" s="17"/>
      <c r="N8" s="13" t="s">
        <v>178</v>
      </c>
      <c r="O8" s="17"/>
      <c r="P8" s="17">
        <v>4</v>
      </c>
      <c r="Q8" s="17">
        <v>320</v>
      </c>
      <c r="R8" s="17">
        <v>320</v>
      </c>
      <c r="S8" s="17" t="s">
        <v>181</v>
      </c>
      <c r="T8" s="17" t="s">
        <v>177</v>
      </c>
      <c r="U8" s="17">
        <v>10</v>
      </c>
      <c r="V8" s="17"/>
      <c r="W8" s="17" t="s">
        <v>31</v>
      </c>
      <c r="Y8" s="16">
        <f t="shared" si="0"/>
        <v>0.32</v>
      </c>
      <c r="Z8" s="16">
        <v>1.5</v>
      </c>
      <c r="AA8" s="16">
        <f t="shared" si="1"/>
        <v>0.48</v>
      </c>
    </row>
    <row r="9" spans="1:27" ht="45" x14ac:dyDescent="0.25">
      <c r="A9" s="8">
        <v>5</v>
      </c>
      <c r="B9" s="9" t="s">
        <v>29</v>
      </c>
      <c r="C9" s="13" t="s">
        <v>51</v>
      </c>
      <c r="D9" s="13" t="s">
        <v>64</v>
      </c>
      <c r="E9" s="13" t="s">
        <v>117</v>
      </c>
      <c r="F9" s="13" t="s">
        <v>42</v>
      </c>
      <c r="G9" s="17"/>
      <c r="H9" s="17"/>
      <c r="I9" s="17"/>
      <c r="J9" s="13" t="s">
        <v>174</v>
      </c>
      <c r="K9" s="13">
        <v>0.4</v>
      </c>
      <c r="L9" s="17"/>
      <c r="M9" s="17"/>
      <c r="N9" s="13" t="s">
        <v>182</v>
      </c>
      <c r="O9" s="17"/>
      <c r="P9" s="17">
        <v>4</v>
      </c>
      <c r="Q9" s="17">
        <v>150</v>
      </c>
      <c r="R9" s="17">
        <v>150</v>
      </c>
      <c r="S9" s="17" t="s">
        <v>181</v>
      </c>
      <c r="T9" s="17" t="s">
        <v>177</v>
      </c>
      <c r="U9" s="17">
        <v>4</v>
      </c>
      <c r="V9" s="17"/>
      <c r="W9" s="17" t="s">
        <v>31</v>
      </c>
      <c r="Y9" s="16">
        <f t="shared" si="0"/>
        <v>0.15</v>
      </c>
      <c r="Z9" s="16">
        <v>1.5</v>
      </c>
      <c r="AA9" s="16">
        <f t="shared" si="1"/>
        <v>0.22499999999999998</v>
      </c>
    </row>
    <row r="10" spans="1:27" ht="56.25" x14ac:dyDescent="0.25">
      <c r="A10" s="8">
        <v>6</v>
      </c>
      <c r="B10" s="9" t="s">
        <v>29</v>
      </c>
      <c r="C10" s="13" t="s">
        <v>52</v>
      </c>
      <c r="D10" s="13" t="s">
        <v>65</v>
      </c>
      <c r="E10" s="13" t="s">
        <v>118</v>
      </c>
      <c r="F10" s="13" t="s">
        <v>42</v>
      </c>
      <c r="G10" s="17"/>
      <c r="H10" s="17"/>
      <c r="I10" s="17"/>
      <c r="J10" s="8" t="s">
        <v>174</v>
      </c>
      <c r="K10" s="8">
        <v>0.4</v>
      </c>
      <c r="L10" s="17"/>
      <c r="M10" s="17"/>
      <c r="N10" s="13" t="s">
        <v>178</v>
      </c>
      <c r="O10" s="17"/>
      <c r="P10" s="17">
        <v>4</v>
      </c>
      <c r="Q10" s="17">
        <v>520</v>
      </c>
      <c r="R10" s="17">
        <v>520</v>
      </c>
      <c r="S10" s="13" t="s">
        <v>183</v>
      </c>
      <c r="T10" s="17" t="s">
        <v>177</v>
      </c>
      <c r="U10" s="13" t="s">
        <v>184</v>
      </c>
      <c r="V10" s="17"/>
      <c r="W10" s="17" t="s">
        <v>31</v>
      </c>
      <c r="Y10" s="16">
        <f t="shared" si="0"/>
        <v>0.52</v>
      </c>
      <c r="Z10" s="16">
        <v>1.5</v>
      </c>
      <c r="AA10" s="16">
        <f t="shared" si="1"/>
        <v>0.78</v>
      </c>
    </row>
    <row r="11" spans="1:27" ht="45" x14ac:dyDescent="0.25">
      <c r="A11" s="8">
        <v>7</v>
      </c>
      <c r="B11" s="9" t="s">
        <v>29</v>
      </c>
      <c r="C11" s="13" t="s">
        <v>53</v>
      </c>
      <c r="D11" s="13" t="s">
        <v>66</v>
      </c>
      <c r="E11" s="13" t="s">
        <v>119</v>
      </c>
      <c r="F11" s="13" t="s">
        <v>42</v>
      </c>
      <c r="G11" s="17"/>
      <c r="H11" s="17"/>
      <c r="I11" s="17"/>
      <c r="J11" s="13" t="s">
        <v>174</v>
      </c>
      <c r="K11" s="13">
        <v>0.4</v>
      </c>
      <c r="L11" s="17"/>
      <c r="M11" s="17"/>
      <c r="N11" s="13" t="s">
        <v>187</v>
      </c>
      <c r="O11" s="17"/>
      <c r="P11" s="17">
        <v>1</v>
      </c>
      <c r="Q11" s="17">
        <v>70</v>
      </c>
      <c r="R11" s="17">
        <v>70</v>
      </c>
      <c r="S11" s="13" t="s">
        <v>185</v>
      </c>
      <c r="T11" s="17" t="s">
        <v>177</v>
      </c>
      <c r="U11" s="13" t="s">
        <v>186</v>
      </c>
      <c r="V11" s="17"/>
      <c r="W11" s="17" t="s">
        <v>31</v>
      </c>
      <c r="Y11" s="16">
        <f t="shared" si="0"/>
        <v>7.0000000000000007E-2</v>
      </c>
      <c r="Z11" s="16">
        <v>1.5</v>
      </c>
      <c r="AA11" s="16">
        <f t="shared" si="1"/>
        <v>0.10500000000000001</v>
      </c>
    </row>
    <row r="12" spans="1:27" ht="45" x14ac:dyDescent="0.25">
      <c r="A12" s="8">
        <v>8</v>
      </c>
      <c r="B12" s="9" t="s">
        <v>29</v>
      </c>
      <c r="C12" s="13" t="s">
        <v>54</v>
      </c>
      <c r="D12" s="13" t="s">
        <v>67</v>
      </c>
      <c r="E12" s="13" t="s">
        <v>120</v>
      </c>
      <c r="F12" s="13" t="s">
        <v>42</v>
      </c>
      <c r="G12" s="17"/>
      <c r="H12" s="17"/>
      <c r="I12" s="17"/>
      <c r="J12" s="13" t="s">
        <v>30</v>
      </c>
      <c r="K12" s="13">
        <v>0.4</v>
      </c>
      <c r="L12" s="17"/>
      <c r="M12" s="17"/>
      <c r="N12" s="13" t="s">
        <v>188</v>
      </c>
      <c r="O12" s="17"/>
      <c r="P12" s="17">
        <v>1</v>
      </c>
      <c r="Q12" s="17">
        <v>50</v>
      </c>
      <c r="R12" s="17">
        <v>50</v>
      </c>
      <c r="S12" s="17"/>
      <c r="T12" s="17"/>
      <c r="U12" s="17"/>
      <c r="V12" s="17"/>
      <c r="W12" s="17" t="s">
        <v>31</v>
      </c>
      <c r="Y12" s="16">
        <f t="shared" si="0"/>
        <v>0.05</v>
      </c>
      <c r="Z12" s="16">
        <v>2.7</v>
      </c>
      <c r="AA12" s="16">
        <f t="shared" si="1"/>
        <v>0.13500000000000001</v>
      </c>
    </row>
    <row r="13" spans="1:27" ht="45" x14ac:dyDescent="0.25">
      <c r="A13" s="8">
        <v>9</v>
      </c>
      <c r="B13" s="9" t="s">
        <v>29</v>
      </c>
      <c r="C13" s="13" t="s">
        <v>55</v>
      </c>
      <c r="D13" s="13" t="s">
        <v>68</v>
      </c>
      <c r="E13" s="13" t="s">
        <v>121</v>
      </c>
      <c r="F13" s="13" t="s">
        <v>42</v>
      </c>
      <c r="G13" s="17"/>
      <c r="H13" s="17"/>
      <c r="I13" s="17"/>
      <c r="J13" s="13" t="s">
        <v>30</v>
      </c>
      <c r="K13" s="13">
        <v>0.4</v>
      </c>
      <c r="L13" s="17"/>
      <c r="M13" s="17"/>
      <c r="N13" s="13" t="s">
        <v>188</v>
      </c>
      <c r="O13" s="17"/>
      <c r="P13" s="17">
        <v>1</v>
      </c>
      <c r="Q13" s="17">
        <v>150</v>
      </c>
      <c r="R13" s="17">
        <v>150</v>
      </c>
      <c r="S13" s="17"/>
      <c r="T13" s="17"/>
      <c r="U13" s="17"/>
      <c r="V13" s="17"/>
      <c r="W13" s="17" t="s">
        <v>31</v>
      </c>
      <c r="Y13" s="16">
        <f t="shared" si="0"/>
        <v>0.15</v>
      </c>
      <c r="Z13" s="16">
        <v>2.7</v>
      </c>
      <c r="AA13" s="16">
        <f t="shared" si="1"/>
        <v>0.40500000000000003</v>
      </c>
    </row>
    <row r="14" spans="1:27" ht="45" x14ac:dyDescent="0.25">
      <c r="A14" s="8">
        <v>10</v>
      </c>
      <c r="B14" s="9" t="s">
        <v>29</v>
      </c>
      <c r="C14" s="13" t="s">
        <v>56</v>
      </c>
      <c r="D14" s="13" t="s">
        <v>69</v>
      </c>
      <c r="E14" s="13" t="s">
        <v>122</v>
      </c>
      <c r="F14" s="13" t="s">
        <v>42</v>
      </c>
      <c r="G14" s="17"/>
      <c r="H14" s="17"/>
      <c r="I14" s="17"/>
      <c r="J14" s="13" t="s">
        <v>30</v>
      </c>
      <c r="K14" s="13">
        <v>0.4</v>
      </c>
      <c r="L14" s="17"/>
      <c r="M14" s="17"/>
      <c r="N14" s="13" t="s">
        <v>188</v>
      </c>
      <c r="O14" s="17"/>
      <c r="P14" s="17">
        <v>1</v>
      </c>
      <c r="Q14" s="17">
        <v>250</v>
      </c>
      <c r="R14" s="13">
        <v>250</v>
      </c>
      <c r="S14" s="17"/>
      <c r="T14" s="17"/>
      <c r="U14" s="17"/>
      <c r="V14" s="17"/>
      <c r="W14" s="17" t="s">
        <v>31</v>
      </c>
      <c r="Y14" s="16">
        <f t="shared" si="0"/>
        <v>0.25</v>
      </c>
      <c r="Z14" s="16">
        <v>2.7</v>
      </c>
      <c r="AA14" s="16">
        <f t="shared" si="1"/>
        <v>0.67500000000000004</v>
      </c>
    </row>
    <row r="15" spans="1:27" ht="45" x14ac:dyDescent="0.25">
      <c r="A15" s="8">
        <v>11</v>
      </c>
      <c r="B15" s="9" t="s">
        <v>29</v>
      </c>
      <c r="C15" s="13" t="s">
        <v>57</v>
      </c>
      <c r="D15" s="13" t="s">
        <v>70</v>
      </c>
      <c r="E15" s="13" t="s">
        <v>123</v>
      </c>
      <c r="F15" s="13" t="s">
        <v>42</v>
      </c>
      <c r="G15" s="17"/>
      <c r="H15" s="17"/>
      <c r="I15" s="17"/>
      <c r="J15" s="13" t="s">
        <v>30</v>
      </c>
      <c r="K15" s="13">
        <v>0.4</v>
      </c>
      <c r="L15" s="17"/>
      <c r="M15" s="17"/>
      <c r="N15" s="13" t="s">
        <v>188</v>
      </c>
      <c r="O15" s="17"/>
      <c r="P15" s="17">
        <v>1</v>
      </c>
      <c r="Q15" s="17">
        <v>200</v>
      </c>
      <c r="R15" s="17">
        <v>200</v>
      </c>
      <c r="S15" s="17"/>
      <c r="T15" s="17"/>
      <c r="U15" s="17"/>
      <c r="V15" s="17"/>
      <c r="W15" s="17" t="s">
        <v>31</v>
      </c>
      <c r="Y15" s="16">
        <f t="shared" si="0"/>
        <v>0.2</v>
      </c>
      <c r="Z15" s="16">
        <v>2.7</v>
      </c>
      <c r="AA15" s="16">
        <f t="shared" si="1"/>
        <v>0.54</v>
      </c>
    </row>
    <row r="16" spans="1:27" ht="56.25" x14ac:dyDescent="0.25">
      <c r="A16" s="51">
        <v>12</v>
      </c>
      <c r="B16" s="51" t="s">
        <v>29</v>
      </c>
      <c r="C16" s="51" t="s">
        <v>58</v>
      </c>
      <c r="D16" s="13" t="s">
        <v>228</v>
      </c>
      <c r="E16" s="13" t="s">
        <v>124</v>
      </c>
      <c r="F16" s="13" t="s">
        <v>42</v>
      </c>
      <c r="G16" s="17"/>
      <c r="H16" s="17"/>
      <c r="I16" s="17"/>
      <c r="J16" s="13" t="s">
        <v>30</v>
      </c>
      <c r="K16" s="13">
        <v>0.4</v>
      </c>
      <c r="L16" s="17"/>
      <c r="M16" s="17"/>
      <c r="N16" s="13" t="s">
        <v>230</v>
      </c>
      <c r="O16" s="17"/>
      <c r="P16" s="13">
        <v>1</v>
      </c>
      <c r="Q16" s="13">
        <v>150</v>
      </c>
      <c r="R16" s="13">
        <v>150</v>
      </c>
      <c r="S16" s="13"/>
      <c r="T16" s="17"/>
      <c r="U16" s="17"/>
      <c r="V16" s="17"/>
      <c r="W16" s="17" t="s">
        <v>31</v>
      </c>
      <c r="Y16" s="16">
        <f t="shared" si="0"/>
        <v>0.15</v>
      </c>
      <c r="Z16" s="16">
        <v>2.7</v>
      </c>
      <c r="AA16" s="16">
        <f t="shared" si="1"/>
        <v>0.40500000000000003</v>
      </c>
    </row>
    <row r="17" spans="1:27" ht="56.25" x14ac:dyDescent="0.25">
      <c r="A17" s="52"/>
      <c r="B17" s="52" t="s">
        <v>29</v>
      </c>
      <c r="C17" s="52" t="s">
        <v>58</v>
      </c>
      <c r="D17" s="13" t="s">
        <v>229</v>
      </c>
      <c r="E17" s="13" t="s">
        <v>124</v>
      </c>
      <c r="F17" s="13" t="s">
        <v>42</v>
      </c>
      <c r="G17" s="17"/>
      <c r="H17" s="17"/>
      <c r="I17" s="17"/>
      <c r="J17" s="13" t="s">
        <v>44</v>
      </c>
      <c r="K17" s="13">
        <v>0.4</v>
      </c>
      <c r="L17" s="17"/>
      <c r="M17" s="17"/>
      <c r="N17" s="13" t="s">
        <v>231</v>
      </c>
      <c r="O17" s="17"/>
      <c r="P17" s="13">
        <v>4</v>
      </c>
      <c r="Q17" s="13">
        <v>200</v>
      </c>
      <c r="R17" s="13">
        <v>200</v>
      </c>
      <c r="S17" s="13" t="s">
        <v>181</v>
      </c>
      <c r="T17" s="17" t="s">
        <v>177</v>
      </c>
      <c r="U17" s="17">
        <v>4</v>
      </c>
      <c r="V17" s="17"/>
      <c r="W17" s="17" t="s">
        <v>31</v>
      </c>
      <c r="Y17" s="16">
        <f t="shared" si="0"/>
        <v>0.2</v>
      </c>
      <c r="Z17" s="16">
        <v>1.5</v>
      </c>
      <c r="AA17" s="16">
        <f t="shared" si="1"/>
        <v>0.30000000000000004</v>
      </c>
    </row>
    <row r="18" spans="1:27" ht="56.25" x14ac:dyDescent="0.25">
      <c r="A18" s="8">
        <v>13</v>
      </c>
      <c r="B18" s="9" t="s">
        <v>29</v>
      </c>
      <c r="C18" s="13" t="s">
        <v>59</v>
      </c>
      <c r="D18" s="13" t="s">
        <v>71</v>
      </c>
      <c r="E18" s="13" t="s">
        <v>125</v>
      </c>
      <c r="F18" s="13" t="s">
        <v>42</v>
      </c>
      <c r="G18" s="17"/>
      <c r="H18" s="17"/>
      <c r="I18" s="17"/>
      <c r="J18" s="13" t="s">
        <v>44</v>
      </c>
      <c r="K18" s="13">
        <v>6</v>
      </c>
      <c r="L18" s="17"/>
      <c r="M18" s="17"/>
      <c r="N18" s="13" t="s">
        <v>190</v>
      </c>
      <c r="O18" s="17"/>
      <c r="P18" s="17">
        <v>1</v>
      </c>
      <c r="Q18" s="17">
        <v>60</v>
      </c>
      <c r="R18" s="17">
        <v>60</v>
      </c>
      <c r="S18" s="17" t="s">
        <v>189</v>
      </c>
      <c r="T18" s="17" t="s">
        <v>177</v>
      </c>
      <c r="U18" s="17">
        <v>1</v>
      </c>
      <c r="V18" s="17"/>
      <c r="W18" s="17" t="s">
        <v>31</v>
      </c>
      <c r="Y18" s="16">
        <f t="shared" si="0"/>
        <v>0.06</v>
      </c>
      <c r="Z18" s="14">
        <v>1.1000000000000001</v>
      </c>
      <c r="AA18" s="16">
        <f t="shared" si="1"/>
        <v>6.6000000000000003E-2</v>
      </c>
    </row>
    <row r="19" spans="1:27" ht="45" x14ac:dyDescent="0.25">
      <c r="A19" s="51">
        <v>14</v>
      </c>
      <c r="B19" s="53" t="s">
        <v>29</v>
      </c>
      <c r="C19" s="55" t="s">
        <v>72</v>
      </c>
      <c r="D19" s="13" t="s">
        <v>243</v>
      </c>
      <c r="E19" s="13" t="s">
        <v>126</v>
      </c>
      <c r="F19" s="13" t="s">
        <v>42</v>
      </c>
      <c r="G19" s="17"/>
      <c r="H19" s="17"/>
      <c r="I19" s="17"/>
      <c r="J19" s="13" t="s">
        <v>30</v>
      </c>
      <c r="K19" s="13">
        <v>6</v>
      </c>
      <c r="L19" s="17"/>
      <c r="M19" s="17"/>
      <c r="N19" s="13" t="s">
        <v>191</v>
      </c>
      <c r="O19" s="17"/>
      <c r="P19" s="13">
        <v>1</v>
      </c>
      <c r="Q19" s="13">
        <v>450</v>
      </c>
      <c r="R19" s="13">
        <v>450</v>
      </c>
      <c r="S19" s="17"/>
      <c r="T19" s="17"/>
      <c r="U19" s="17"/>
      <c r="V19" s="17"/>
      <c r="W19" s="17" t="s">
        <v>31</v>
      </c>
      <c r="Y19" s="16">
        <f t="shared" si="0"/>
        <v>0.45</v>
      </c>
      <c r="Z19" s="14">
        <v>3.5</v>
      </c>
      <c r="AA19" s="16">
        <f t="shared" si="1"/>
        <v>1.575</v>
      </c>
    </row>
    <row r="20" spans="1:27" ht="55.5" customHeight="1" x14ac:dyDescent="0.25">
      <c r="A20" s="52"/>
      <c r="B20" s="54"/>
      <c r="C20" s="56" t="s">
        <v>72</v>
      </c>
      <c r="D20" s="13" t="s">
        <v>244</v>
      </c>
      <c r="E20" s="13" t="s">
        <v>126</v>
      </c>
      <c r="F20" s="13" t="s">
        <v>42</v>
      </c>
      <c r="G20" s="17"/>
      <c r="H20" s="17"/>
      <c r="I20" s="17"/>
      <c r="J20" s="13" t="s">
        <v>30</v>
      </c>
      <c r="K20" s="13">
        <v>6</v>
      </c>
      <c r="L20" s="17"/>
      <c r="M20" s="17"/>
      <c r="N20" s="13" t="s">
        <v>191</v>
      </c>
      <c r="O20" s="17"/>
      <c r="P20" s="13">
        <v>1</v>
      </c>
      <c r="Q20" s="13">
        <v>450</v>
      </c>
      <c r="R20" s="13">
        <v>450</v>
      </c>
      <c r="S20" s="17"/>
      <c r="T20" s="17"/>
      <c r="U20" s="17"/>
      <c r="V20" s="17"/>
      <c r="W20" s="17" t="s">
        <v>31</v>
      </c>
      <c r="Y20" s="16">
        <f t="shared" si="0"/>
        <v>0.45</v>
      </c>
      <c r="Z20" s="14">
        <v>3.5</v>
      </c>
      <c r="AA20" s="16">
        <f t="shared" si="1"/>
        <v>1.575</v>
      </c>
    </row>
    <row r="21" spans="1:27" s="42" customFormat="1" ht="45" x14ac:dyDescent="0.25">
      <c r="A21" s="38">
        <v>15</v>
      </c>
      <c r="B21" s="39" t="s">
        <v>29</v>
      </c>
      <c r="C21" s="40" t="s">
        <v>73</v>
      </c>
      <c r="D21" s="40" t="s">
        <v>245</v>
      </c>
      <c r="E21" s="40" t="s">
        <v>127</v>
      </c>
      <c r="F21" s="40" t="s">
        <v>42</v>
      </c>
      <c r="G21" s="41"/>
      <c r="H21" s="41"/>
      <c r="I21" s="41"/>
      <c r="J21" s="40" t="s">
        <v>30</v>
      </c>
      <c r="K21" s="40">
        <v>6</v>
      </c>
      <c r="L21" s="41"/>
      <c r="M21" s="41"/>
      <c r="N21" s="40" t="s">
        <v>274</v>
      </c>
      <c r="O21" s="40"/>
      <c r="P21" s="40">
        <v>1</v>
      </c>
      <c r="Q21" s="40">
        <v>150</v>
      </c>
      <c r="R21" s="40">
        <v>150</v>
      </c>
      <c r="S21" s="41"/>
      <c r="T21" s="41"/>
      <c r="U21" s="41"/>
      <c r="V21" s="41"/>
      <c r="W21" s="41" t="s">
        <v>31</v>
      </c>
      <c r="Y21" s="43">
        <f t="shared" si="0"/>
        <v>0.15</v>
      </c>
      <c r="Z21" s="14">
        <v>3.5</v>
      </c>
      <c r="AA21" s="16">
        <f t="shared" si="1"/>
        <v>0.52500000000000002</v>
      </c>
    </row>
    <row r="22" spans="1:27" s="42" customFormat="1" ht="45" x14ac:dyDescent="0.25">
      <c r="A22" s="38">
        <v>16</v>
      </c>
      <c r="B22" s="39" t="s">
        <v>29</v>
      </c>
      <c r="C22" s="40" t="s">
        <v>74</v>
      </c>
      <c r="D22" s="40" t="s">
        <v>246</v>
      </c>
      <c r="E22" s="40" t="s">
        <v>128</v>
      </c>
      <c r="F22" s="40" t="s">
        <v>42</v>
      </c>
      <c r="G22" s="41"/>
      <c r="H22" s="41"/>
      <c r="I22" s="41"/>
      <c r="J22" s="40" t="s">
        <v>30</v>
      </c>
      <c r="K22" s="40">
        <v>6</v>
      </c>
      <c r="L22" s="41"/>
      <c r="M22" s="41"/>
      <c r="N22" s="40" t="s">
        <v>274</v>
      </c>
      <c r="O22" s="40"/>
      <c r="P22" s="40">
        <v>1</v>
      </c>
      <c r="Q22" s="40">
        <v>150</v>
      </c>
      <c r="R22" s="40">
        <v>150</v>
      </c>
      <c r="S22" s="41"/>
      <c r="T22" s="41"/>
      <c r="U22" s="41"/>
      <c r="V22" s="41"/>
      <c r="W22" s="41" t="s">
        <v>31</v>
      </c>
      <c r="Y22" s="43">
        <f t="shared" si="0"/>
        <v>0.15</v>
      </c>
      <c r="Z22" s="14">
        <v>3.5</v>
      </c>
      <c r="AA22" s="16">
        <f t="shared" si="1"/>
        <v>0.52500000000000002</v>
      </c>
    </row>
    <row r="23" spans="1:27" s="42" customFormat="1" ht="45" x14ac:dyDescent="0.25">
      <c r="A23" s="38">
        <v>17</v>
      </c>
      <c r="B23" s="39" t="s">
        <v>29</v>
      </c>
      <c r="C23" s="40" t="s">
        <v>75</v>
      </c>
      <c r="D23" s="40" t="s">
        <v>247</v>
      </c>
      <c r="E23" s="40" t="s">
        <v>129</v>
      </c>
      <c r="F23" s="40" t="s">
        <v>42</v>
      </c>
      <c r="G23" s="41"/>
      <c r="H23" s="41"/>
      <c r="I23" s="41"/>
      <c r="J23" s="40" t="s">
        <v>30</v>
      </c>
      <c r="K23" s="40">
        <v>0.4</v>
      </c>
      <c r="L23" s="41"/>
      <c r="M23" s="41"/>
      <c r="N23" s="40" t="s">
        <v>275</v>
      </c>
      <c r="O23" s="41"/>
      <c r="P23" s="41">
        <v>1</v>
      </c>
      <c r="Q23" s="41">
        <v>150</v>
      </c>
      <c r="R23" s="41">
        <v>150</v>
      </c>
      <c r="S23" s="41"/>
      <c r="T23" s="41"/>
      <c r="U23" s="41"/>
      <c r="V23" s="41"/>
      <c r="W23" s="41" t="s">
        <v>31</v>
      </c>
      <c r="Y23" s="43">
        <f t="shared" si="0"/>
        <v>0.15</v>
      </c>
      <c r="Z23" s="16">
        <v>2.7</v>
      </c>
      <c r="AA23" s="16">
        <f t="shared" si="1"/>
        <v>0.40500000000000003</v>
      </c>
    </row>
    <row r="24" spans="1:27" s="42" customFormat="1" ht="45" x14ac:dyDescent="0.25">
      <c r="A24" s="38">
        <v>18</v>
      </c>
      <c r="B24" s="39" t="s">
        <v>29</v>
      </c>
      <c r="C24" s="40" t="s">
        <v>76</v>
      </c>
      <c r="D24" s="40" t="s">
        <v>248</v>
      </c>
      <c r="E24" s="40" t="s">
        <v>130</v>
      </c>
      <c r="F24" s="40" t="s">
        <v>42</v>
      </c>
      <c r="G24" s="41"/>
      <c r="H24" s="41"/>
      <c r="I24" s="41"/>
      <c r="J24" s="40" t="s">
        <v>30</v>
      </c>
      <c r="K24" s="40">
        <v>0.4</v>
      </c>
      <c r="L24" s="41"/>
      <c r="M24" s="41"/>
      <c r="N24" s="40" t="s">
        <v>275</v>
      </c>
      <c r="O24" s="41"/>
      <c r="P24" s="41">
        <v>1</v>
      </c>
      <c r="Q24" s="41">
        <v>150</v>
      </c>
      <c r="R24" s="41">
        <v>150</v>
      </c>
      <c r="S24" s="41"/>
      <c r="T24" s="41"/>
      <c r="U24" s="41"/>
      <c r="V24" s="41"/>
      <c r="W24" s="41" t="s">
        <v>31</v>
      </c>
      <c r="Y24" s="43">
        <f t="shared" si="0"/>
        <v>0.15</v>
      </c>
      <c r="Z24" s="16">
        <v>2.7</v>
      </c>
      <c r="AA24" s="16">
        <f t="shared" si="1"/>
        <v>0.40500000000000003</v>
      </c>
    </row>
    <row r="25" spans="1:27" s="42" customFormat="1" ht="45" x14ac:dyDescent="0.25">
      <c r="A25" s="38">
        <v>19</v>
      </c>
      <c r="B25" s="39" t="s">
        <v>29</v>
      </c>
      <c r="C25" s="40" t="s">
        <v>77</v>
      </c>
      <c r="D25" s="40" t="s">
        <v>249</v>
      </c>
      <c r="E25" s="40" t="s">
        <v>131</v>
      </c>
      <c r="F25" s="40" t="s">
        <v>42</v>
      </c>
      <c r="G25" s="41"/>
      <c r="H25" s="41"/>
      <c r="I25" s="41"/>
      <c r="J25" s="40" t="s">
        <v>30</v>
      </c>
      <c r="K25" s="40">
        <v>0.4</v>
      </c>
      <c r="L25" s="41"/>
      <c r="M25" s="41"/>
      <c r="N25" s="40" t="s">
        <v>275</v>
      </c>
      <c r="O25" s="41"/>
      <c r="P25" s="41">
        <v>1</v>
      </c>
      <c r="Q25" s="41">
        <v>150</v>
      </c>
      <c r="R25" s="41">
        <v>150</v>
      </c>
      <c r="S25" s="41"/>
      <c r="T25" s="41"/>
      <c r="U25" s="41"/>
      <c r="V25" s="41"/>
      <c r="W25" s="41" t="s">
        <v>31</v>
      </c>
      <c r="Y25" s="43">
        <f t="shared" si="0"/>
        <v>0.15</v>
      </c>
      <c r="Z25" s="16">
        <v>2.7</v>
      </c>
      <c r="AA25" s="16">
        <f t="shared" si="1"/>
        <v>0.40500000000000003</v>
      </c>
    </row>
    <row r="26" spans="1:27" ht="56.25" x14ac:dyDescent="0.25">
      <c r="A26" s="8">
        <v>20</v>
      </c>
      <c r="B26" s="9" t="s">
        <v>29</v>
      </c>
      <c r="C26" s="17" t="s">
        <v>78</v>
      </c>
      <c r="D26" s="17"/>
      <c r="E26" s="13" t="s">
        <v>132</v>
      </c>
      <c r="F26" s="13" t="s">
        <v>42</v>
      </c>
      <c r="G26" s="17"/>
      <c r="H26" s="17"/>
      <c r="I26" s="17"/>
      <c r="J26" s="13" t="s">
        <v>30</v>
      </c>
      <c r="K26" s="13">
        <v>0.4</v>
      </c>
      <c r="L26" s="17"/>
      <c r="M26" s="17"/>
      <c r="N26" s="13"/>
      <c r="O26" s="17"/>
      <c r="P26" s="17"/>
      <c r="Q26" s="17">
        <v>133</v>
      </c>
      <c r="R26" s="17">
        <v>133</v>
      </c>
      <c r="S26" s="17"/>
      <c r="T26" s="17"/>
      <c r="U26" s="17"/>
      <c r="V26" s="17"/>
      <c r="W26" s="17" t="s">
        <v>31</v>
      </c>
      <c r="Y26" s="16">
        <f t="shared" si="0"/>
        <v>0.13300000000000001</v>
      </c>
      <c r="Z26" s="16">
        <v>2.7</v>
      </c>
      <c r="AA26" s="16">
        <f t="shared" si="1"/>
        <v>0.35910000000000003</v>
      </c>
    </row>
    <row r="27" spans="1:27" ht="45" x14ac:dyDescent="0.25">
      <c r="A27" s="8">
        <v>21</v>
      </c>
      <c r="B27" s="9" t="s">
        <v>29</v>
      </c>
      <c r="C27" s="17" t="s">
        <v>78</v>
      </c>
      <c r="D27" s="17"/>
      <c r="E27" s="13" t="s">
        <v>133</v>
      </c>
      <c r="F27" s="13" t="s">
        <v>42</v>
      </c>
      <c r="G27" s="17"/>
      <c r="H27" s="17"/>
      <c r="I27" s="17"/>
      <c r="J27" s="13" t="s">
        <v>30</v>
      </c>
      <c r="K27" s="13">
        <v>0.4</v>
      </c>
      <c r="L27" s="17"/>
      <c r="M27" s="17"/>
      <c r="N27" s="13"/>
      <c r="O27" s="17"/>
      <c r="P27" s="17"/>
      <c r="Q27" s="17">
        <v>9</v>
      </c>
      <c r="R27" s="17">
        <v>9</v>
      </c>
      <c r="S27" s="17"/>
      <c r="T27" s="17"/>
      <c r="U27" s="17"/>
      <c r="V27" s="17"/>
      <c r="W27" s="17" t="s">
        <v>31</v>
      </c>
      <c r="Y27" s="16">
        <f t="shared" si="0"/>
        <v>8.9999999999999993E-3</v>
      </c>
      <c r="Z27" s="16">
        <v>2.7</v>
      </c>
      <c r="AA27" s="16">
        <f t="shared" si="1"/>
        <v>2.4299999999999999E-2</v>
      </c>
    </row>
    <row r="28" spans="1:27" ht="45" x14ac:dyDescent="0.25">
      <c r="A28" s="8">
        <v>22</v>
      </c>
      <c r="B28" s="9" t="s">
        <v>29</v>
      </c>
      <c r="C28" s="17" t="s">
        <v>78</v>
      </c>
      <c r="D28" s="17"/>
      <c r="E28" s="13" t="s">
        <v>134</v>
      </c>
      <c r="F28" s="13" t="s">
        <v>42</v>
      </c>
      <c r="G28" s="17"/>
      <c r="H28" s="17"/>
      <c r="I28" s="17"/>
      <c r="J28" s="13" t="s">
        <v>30</v>
      </c>
      <c r="K28" s="13">
        <v>0.4</v>
      </c>
      <c r="L28" s="17"/>
      <c r="M28" s="17"/>
      <c r="N28" s="13"/>
      <c r="O28" s="17"/>
      <c r="P28" s="17"/>
      <c r="Q28" s="17">
        <v>941</v>
      </c>
      <c r="R28" s="17">
        <v>941</v>
      </c>
      <c r="S28" s="17"/>
      <c r="T28" s="17"/>
      <c r="U28" s="17"/>
      <c r="V28" s="17"/>
      <c r="W28" s="17" t="s">
        <v>31</v>
      </c>
      <c r="Y28" s="16">
        <f t="shared" si="0"/>
        <v>0.94099999999999995</v>
      </c>
      <c r="Z28" s="16">
        <v>2.7</v>
      </c>
      <c r="AA28" s="16">
        <f t="shared" si="1"/>
        <v>2.5407000000000002</v>
      </c>
    </row>
    <row r="29" spans="1:27" ht="45" x14ac:dyDescent="0.25">
      <c r="A29" s="8">
        <v>23</v>
      </c>
      <c r="B29" s="9" t="s">
        <v>29</v>
      </c>
      <c r="C29" s="17" t="s">
        <v>78</v>
      </c>
      <c r="D29" s="17"/>
      <c r="E29" s="13" t="s">
        <v>134</v>
      </c>
      <c r="F29" s="13" t="s">
        <v>42</v>
      </c>
      <c r="G29" s="17"/>
      <c r="H29" s="17"/>
      <c r="I29" s="17"/>
      <c r="J29" s="13" t="s">
        <v>30</v>
      </c>
      <c r="K29" s="13">
        <v>0.4</v>
      </c>
      <c r="L29" s="17"/>
      <c r="M29" s="17"/>
      <c r="N29" s="13"/>
      <c r="O29" s="17"/>
      <c r="P29" s="17"/>
      <c r="Q29" s="17">
        <v>127</v>
      </c>
      <c r="R29" s="17">
        <v>127</v>
      </c>
      <c r="S29" s="17"/>
      <c r="T29" s="17"/>
      <c r="U29" s="17"/>
      <c r="V29" s="17"/>
      <c r="W29" s="17" t="s">
        <v>31</v>
      </c>
      <c r="Y29" s="16">
        <f t="shared" si="0"/>
        <v>0.127</v>
      </c>
      <c r="Z29" s="16">
        <v>2.7</v>
      </c>
      <c r="AA29" s="16">
        <f t="shared" si="1"/>
        <v>0.34290000000000004</v>
      </c>
    </row>
    <row r="30" spans="1:27" ht="45" x14ac:dyDescent="0.25">
      <c r="A30" s="8">
        <v>24</v>
      </c>
      <c r="B30" s="9" t="s">
        <v>29</v>
      </c>
      <c r="C30" s="17" t="s">
        <v>78</v>
      </c>
      <c r="D30" s="17"/>
      <c r="E30" s="13" t="s">
        <v>134</v>
      </c>
      <c r="F30" s="13" t="s">
        <v>42</v>
      </c>
      <c r="G30" s="17"/>
      <c r="H30" s="17"/>
      <c r="I30" s="17"/>
      <c r="J30" s="13" t="s">
        <v>30</v>
      </c>
      <c r="K30" s="13">
        <v>0.4</v>
      </c>
      <c r="L30" s="17"/>
      <c r="M30" s="17"/>
      <c r="N30" s="17"/>
      <c r="O30" s="17"/>
      <c r="P30" s="17"/>
      <c r="Q30" s="13">
        <v>44</v>
      </c>
      <c r="R30" s="17">
        <v>44</v>
      </c>
      <c r="S30" s="17"/>
      <c r="T30" s="17"/>
      <c r="U30" s="17"/>
      <c r="V30" s="17"/>
      <c r="W30" s="17" t="s">
        <v>31</v>
      </c>
      <c r="Y30" s="16">
        <f t="shared" si="0"/>
        <v>4.3999999999999997E-2</v>
      </c>
      <c r="Z30" s="16">
        <v>2.7</v>
      </c>
      <c r="AA30" s="16">
        <f t="shared" si="1"/>
        <v>0.1188</v>
      </c>
    </row>
    <row r="31" spans="1:27" ht="45" x14ac:dyDescent="0.25">
      <c r="A31" s="8">
        <v>25</v>
      </c>
      <c r="B31" s="9" t="s">
        <v>29</v>
      </c>
      <c r="C31" s="17" t="s">
        <v>78</v>
      </c>
      <c r="D31" s="17"/>
      <c r="E31" s="13" t="s">
        <v>134</v>
      </c>
      <c r="F31" s="13" t="s">
        <v>42</v>
      </c>
      <c r="G31" s="17"/>
      <c r="H31" s="17"/>
      <c r="I31" s="17"/>
      <c r="J31" s="13" t="s">
        <v>30</v>
      </c>
      <c r="K31" s="13">
        <v>0.4</v>
      </c>
      <c r="L31" s="17"/>
      <c r="M31" s="17"/>
      <c r="N31" s="17"/>
      <c r="O31" s="17"/>
      <c r="P31" s="17"/>
      <c r="Q31" s="13">
        <v>161</v>
      </c>
      <c r="R31" s="17">
        <v>161</v>
      </c>
      <c r="S31" s="17"/>
      <c r="T31" s="17"/>
      <c r="U31" s="17"/>
      <c r="V31" s="17"/>
      <c r="W31" s="17" t="s">
        <v>31</v>
      </c>
      <c r="Y31" s="16">
        <f t="shared" si="0"/>
        <v>0.161</v>
      </c>
      <c r="Z31" s="16">
        <v>2.7</v>
      </c>
      <c r="AA31" s="16">
        <f t="shared" si="1"/>
        <v>0.43470000000000003</v>
      </c>
    </row>
    <row r="32" spans="1:27" ht="45" x14ac:dyDescent="0.25">
      <c r="A32" s="8">
        <v>26</v>
      </c>
      <c r="B32" s="9" t="s">
        <v>29</v>
      </c>
      <c r="C32" s="17" t="s">
        <v>78</v>
      </c>
      <c r="D32" s="17"/>
      <c r="E32" s="13" t="s">
        <v>134</v>
      </c>
      <c r="F32" s="13" t="s">
        <v>42</v>
      </c>
      <c r="G32" s="17"/>
      <c r="H32" s="17"/>
      <c r="I32" s="17"/>
      <c r="J32" s="13" t="s">
        <v>30</v>
      </c>
      <c r="K32" s="13">
        <v>0.4</v>
      </c>
      <c r="L32" s="17"/>
      <c r="M32" s="17"/>
      <c r="N32" s="17"/>
      <c r="O32" s="17"/>
      <c r="P32" s="17"/>
      <c r="Q32" s="13">
        <v>258</v>
      </c>
      <c r="R32" s="17">
        <v>258</v>
      </c>
      <c r="S32" s="17"/>
      <c r="T32" s="17"/>
      <c r="U32" s="17"/>
      <c r="V32" s="17"/>
      <c r="W32" s="17" t="s">
        <v>31</v>
      </c>
      <c r="Y32" s="16">
        <f t="shared" si="0"/>
        <v>0.25800000000000001</v>
      </c>
      <c r="Z32" s="16">
        <v>2.7</v>
      </c>
      <c r="AA32" s="16">
        <f t="shared" si="1"/>
        <v>0.69660000000000011</v>
      </c>
    </row>
    <row r="33" spans="1:27" ht="45" x14ac:dyDescent="0.25">
      <c r="A33" s="8">
        <v>27</v>
      </c>
      <c r="B33" s="9" t="s">
        <v>29</v>
      </c>
      <c r="C33" s="17" t="s">
        <v>78</v>
      </c>
      <c r="D33" s="17"/>
      <c r="E33" s="13" t="s">
        <v>134</v>
      </c>
      <c r="F33" s="13" t="s">
        <v>42</v>
      </c>
      <c r="G33" s="17"/>
      <c r="H33" s="17"/>
      <c r="I33" s="17"/>
      <c r="J33" s="13" t="s">
        <v>30</v>
      </c>
      <c r="K33" s="13">
        <v>0.4</v>
      </c>
      <c r="L33" s="17"/>
      <c r="M33" s="17"/>
      <c r="N33" s="17"/>
      <c r="O33" s="17"/>
      <c r="P33" s="17"/>
      <c r="Q33" s="13">
        <v>132</v>
      </c>
      <c r="R33" s="17">
        <v>132</v>
      </c>
      <c r="S33" s="17"/>
      <c r="T33" s="17"/>
      <c r="U33" s="17"/>
      <c r="V33" s="17"/>
      <c r="W33" s="17" t="s">
        <v>31</v>
      </c>
      <c r="Y33" s="16">
        <f t="shared" si="0"/>
        <v>0.13200000000000001</v>
      </c>
      <c r="Z33" s="16">
        <v>2.7</v>
      </c>
      <c r="AA33" s="16">
        <f t="shared" si="1"/>
        <v>0.35640000000000005</v>
      </c>
    </row>
    <row r="34" spans="1:27" ht="45" x14ac:dyDescent="0.25">
      <c r="A34" s="8">
        <v>28</v>
      </c>
      <c r="B34" s="9" t="s">
        <v>29</v>
      </c>
      <c r="C34" s="17" t="s">
        <v>78</v>
      </c>
      <c r="D34" s="17"/>
      <c r="E34" s="13" t="s">
        <v>134</v>
      </c>
      <c r="F34" s="13" t="s">
        <v>42</v>
      </c>
      <c r="G34" s="17"/>
      <c r="H34" s="17"/>
      <c r="I34" s="17"/>
      <c r="J34" s="13" t="s">
        <v>30</v>
      </c>
      <c r="K34" s="13">
        <v>0.4</v>
      </c>
      <c r="L34" s="17"/>
      <c r="M34" s="17"/>
      <c r="N34" s="17"/>
      <c r="O34" s="17"/>
      <c r="P34" s="17"/>
      <c r="Q34" s="13">
        <v>199</v>
      </c>
      <c r="R34" s="17">
        <v>199</v>
      </c>
      <c r="S34" s="17"/>
      <c r="T34" s="17"/>
      <c r="U34" s="17"/>
      <c r="V34" s="17"/>
      <c r="W34" s="17" t="s">
        <v>31</v>
      </c>
      <c r="Y34" s="16">
        <f t="shared" si="0"/>
        <v>0.19900000000000001</v>
      </c>
      <c r="Z34" s="16">
        <v>2.7</v>
      </c>
      <c r="AA34" s="16">
        <f t="shared" si="1"/>
        <v>0.53730000000000011</v>
      </c>
    </row>
    <row r="35" spans="1:27" ht="45" x14ac:dyDescent="0.25">
      <c r="A35" s="8">
        <v>29</v>
      </c>
      <c r="B35" s="9" t="s">
        <v>29</v>
      </c>
      <c r="C35" s="17" t="s">
        <v>78</v>
      </c>
      <c r="D35" s="17"/>
      <c r="E35" s="13" t="s">
        <v>135</v>
      </c>
      <c r="F35" s="13" t="s">
        <v>42</v>
      </c>
      <c r="G35" s="17"/>
      <c r="H35" s="17"/>
      <c r="I35" s="17"/>
      <c r="J35" s="13" t="s">
        <v>30</v>
      </c>
      <c r="K35" s="13">
        <v>0.4</v>
      </c>
      <c r="L35" s="17"/>
      <c r="M35" s="17"/>
      <c r="N35" s="17"/>
      <c r="O35" s="17"/>
      <c r="P35" s="17"/>
      <c r="Q35" s="13">
        <v>173</v>
      </c>
      <c r="R35" s="17">
        <v>173</v>
      </c>
      <c r="S35" s="17"/>
      <c r="T35" s="17"/>
      <c r="U35" s="17"/>
      <c r="V35" s="17"/>
      <c r="W35" s="17" t="s">
        <v>31</v>
      </c>
      <c r="Y35" s="16">
        <f t="shared" si="0"/>
        <v>0.17299999999999999</v>
      </c>
      <c r="Z35" s="16">
        <v>2.7</v>
      </c>
      <c r="AA35" s="16">
        <f t="shared" si="1"/>
        <v>0.46710000000000002</v>
      </c>
    </row>
    <row r="36" spans="1:27" ht="45" x14ac:dyDescent="0.25">
      <c r="A36" s="8">
        <v>30</v>
      </c>
      <c r="B36" s="9" t="s">
        <v>29</v>
      </c>
      <c r="C36" s="17" t="s">
        <v>78</v>
      </c>
      <c r="D36" s="17"/>
      <c r="E36" s="13" t="s">
        <v>135</v>
      </c>
      <c r="F36" s="13" t="s">
        <v>42</v>
      </c>
      <c r="G36" s="17"/>
      <c r="H36" s="17"/>
      <c r="I36" s="17"/>
      <c r="J36" s="13" t="s">
        <v>30</v>
      </c>
      <c r="K36" s="13">
        <v>0.4</v>
      </c>
      <c r="L36" s="17"/>
      <c r="M36" s="17"/>
      <c r="N36" s="17"/>
      <c r="O36" s="17"/>
      <c r="P36" s="17"/>
      <c r="Q36" s="13">
        <v>66</v>
      </c>
      <c r="R36" s="17">
        <v>66</v>
      </c>
      <c r="S36" s="17"/>
      <c r="T36" s="17"/>
      <c r="U36" s="17"/>
      <c r="V36" s="17"/>
      <c r="W36" s="17" t="s">
        <v>31</v>
      </c>
      <c r="Y36" s="16">
        <f t="shared" si="0"/>
        <v>6.6000000000000003E-2</v>
      </c>
      <c r="Z36" s="16">
        <v>2.7</v>
      </c>
      <c r="AA36" s="16">
        <f t="shared" si="1"/>
        <v>0.17820000000000003</v>
      </c>
    </row>
    <row r="37" spans="1:27" ht="45" x14ac:dyDescent="0.25">
      <c r="A37" s="8">
        <v>31</v>
      </c>
      <c r="B37" s="9" t="s">
        <v>29</v>
      </c>
      <c r="C37" s="17" t="s">
        <v>79</v>
      </c>
      <c r="D37" s="17"/>
      <c r="E37" s="13" t="s">
        <v>136</v>
      </c>
      <c r="F37" s="13" t="s">
        <v>42</v>
      </c>
      <c r="G37" s="17"/>
      <c r="H37" s="17"/>
      <c r="I37" s="17"/>
      <c r="J37" s="13" t="s">
        <v>30</v>
      </c>
      <c r="K37" s="13">
        <v>0.4</v>
      </c>
      <c r="L37" s="17"/>
      <c r="M37" s="17"/>
      <c r="N37" s="17"/>
      <c r="O37" s="17"/>
      <c r="P37" s="17"/>
      <c r="Q37" s="13">
        <v>247</v>
      </c>
      <c r="R37" s="17">
        <v>247</v>
      </c>
      <c r="S37" s="17"/>
      <c r="T37" s="17"/>
      <c r="U37" s="17"/>
      <c r="V37" s="17"/>
      <c r="W37" s="17" t="s">
        <v>31</v>
      </c>
      <c r="Y37" s="16">
        <f t="shared" si="0"/>
        <v>0.247</v>
      </c>
      <c r="Z37" s="16">
        <v>2.7</v>
      </c>
      <c r="AA37" s="16">
        <f t="shared" si="1"/>
        <v>0.66690000000000005</v>
      </c>
    </row>
    <row r="38" spans="1:27" ht="45" x14ac:dyDescent="0.25">
      <c r="A38" s="8">
        <v>32</v>
      </c>
      <c r="B38" s="9" t="s">
        <v>29</v>
      </c>
      <c r="C38" s="17" t="s">
        <v>79</v>
      </c>
      <c r="D38" s="17"/>
      <c r="E38" s="13" t="s">
        <v>136</v>
      </c>
      <c r="F38" s="13" t="s">
        <v>42</v>
      </c>
      <c r="G38" s="17"/>
      <c r="H38" s="17"/>
      <c r="I38" s="17"/>
      <c r="J38" s="13" t="s">
        <v>30</v>
      </c>
      <c r="K38" s="13">
        <v>0.4</v>
      </c>
      <c r="L38" s="17"/>
      <c r="M38" s="17"/>
      <c r="N38" s="17"/>
      <c r="O38" s="17"/>
      <c r="P38" s="17"/>
      <c r="Q38" s="13">
        <v>148</v>
      </c>
      <c r="R38" s="17">
        <v>148</v>
      </c>
      <c r="S38" s="17"/>
      <c r="T38" s="17"/>
      <c r="U38" s="17"/>
      <c r="V38" s="17"/>
      <c r="W38" s="17" t="s">
        <v>31</v>
      </c>
      <c r="Y38" s="16">
        <f t="shared" si="0"/>
        <v>0.14799999999999999</v>
      </c>
      <c r="Z38" s="16">
        <v>2.7</v>
      </c>
      <c r="AA38" s="16">
        <f t="shared" si="1"/>
        <v>0.39960000000000001</v>
      </c>
    </row>
    <row r="39" spans="1:27" ht="45" x14ac:dyDescent="0.25">
      <c r="A39" s="8">
        <v>33</v>
      </c>
      <c r="B39" s="9" t="s">
        <v>29</v>
      </c>
      <c r="C39" s="17" t="s">
        <v>79</v>
      </c>
      <c r="D39" s="17"/>
      <c r="E39" s="13" t="s">
        <v>136</v>
      </c>
      <c r="F39" s="13" t="s">
        <v>42</v>
      </c>
      <c r="G39" s="17"/>
      <c r="H39" s="17"/>
      <c r="I39" s="17"/>
      <c r="J39" s="13" t="s">
        <v>30</v>
      </c>
      <c r="K39" s="13">
        <v>0.4</v>
      </c>
      <c r="L39" s="17"/>
      <c r="M39" s="17"/>
      <c r="N39" s="17"/>
      <c r="O39" s="17"/>
      <c r="P39" s="17"/>
      <c r="Q39" s="13">
        <v>113</v>
      </c>
      <c r="R39" s="17">
        <v>113</v>
      </c>
      <c r="S39" s="17"/>
      <c r="T39" s="17"/>
      <c r="U39" s="17"/>
      <c r="V39" s="17"/>
      <c r="W39" s="17" t="s">
        <v>31</v>
      </c>
      <c r="Y39" s="16">
        <f t="shared" si="0"/>
        <v>0.113</v>
      </c>
      <c r="Z39" s="16">
        <v>2.7</v>
      </c>
      <c r="AA39" s="16">
        <f t="shared" si="1"/>
        <v>0.30510000000000004</v>
      </c>
    </row>
    <row r="40" spans="1:27" ht="45" x14ac:dyDescent="0.25">
      <c r="A40" s="8">
        <v>34</v>
      </c>
      <c r="B40" s="9" t="s">
        <v>29</v>
      </c>
      <c r="C40" s="17" t="s">
        <v>79</v>
      </c>
      <c r="D40" s="17"/>
      <c r="E40" s="13" t="s">
        <v>136</v>
      </c>
      <c r="F40" s="13" t="s">
        <v>42</v>
      </c>
      <c r="G40" s="17"/>
      <c r="H40" s="17"/>
      <c r="I40" s="17"/>
      <c r="J40" s="13" t="s">
        <v>30</v>
      </c>
      <c r="K40" s="13">
        <v>0.4</v>
      </c>
      <c r="L40" s="17"/>
      <c r="M40" s="17"/>
      <c r="N40" s="17"/>
      <c r="O40" s="17"/>
      <c r="P40" s="17"/>
      <c r="Q40" s="13">
        <v>150</v>
      </c>
      <c r="R40" s="17">
        <v>150</v>
      </c>
      <c r="S40" s="17"/>
      <c r="T40" s="17"/>
      <c r="U40" s="17"/>
      <c r="V40" s="17"/>
      <c r="W40" s="17" t="s">
        <v>31</v>
      </c>
      <c r="Y40" s="16">
        <f t="shared" si="0"/>
        <v>0.15</v>
      </c>
      <c r="Z40" s="16">
        <v>2.7</v>
      </c>
      <c r="AA40" s="16">
        <f t="shared" si="1"/>
        <v>0.40500000000000003</v>
      </c>
    </row>
    <row r="41" spans="1:27" ht="45" x14ac:dyDescent="0.25">
      <c r="A41" s="8">
        <v>35</v>
      </c>
      <c r="B41" s="9" t="s">
        <v>29</v>
      </c>
      <c r="C41" s="17" t="s">
        <v>79</v>
      </c>
      <c r="D41" s="17"/>
      <c r="E41" s="13" t="s">
        <v>136</v>
      </c>
      <c r="F41" s="13" t="s">
        <v>42</v>
      </c>
      <c r="G41" s="17"/>
      <c r="H41" s="17"/>
      <c r="I41" s="17"/>
      <c r="J41" s="13" t="s">
        <v>30</v>
      </c>
      <c r="K41" s="13">
        <v>0.4</v>
      </c>
      <c r="L41" s="17"/>
      <c r="M41" s="17"/>
      <c r="N41" s="17"/>
      <c r="O41" s="17"/>
      <c r="P41" s="17"/>
      <c r="Q41" s="13">
        <v>40</v>
      </c>
      <c r="R41" s="17">
        <v>40</v>
      </c>
      <c r="S41" s="17"/>
      <c r="T41" s="17"/>
      <c r="U41" s="17"/>
      <c r="V41" s="17"/>
      <c r="W41" s="17" t="s">
        <v>31</v>
      </c>
      <c r="Y41" s="16">
        <f t="shared" si="0"/>
        <v>0.04</v>
      </c>
      <c r="Z41" s="16">
        <v>2.7</v>
      </c>
      <c r="AA41" s="16">
        <f t="shared" si="1"/>
        <v>0.10800000000000001</v>
      </c>
    </row>
    <row r="42" spans="1:27" ht="45" x14ac:dyDescent="0.25">
      <c r="A42" s="8">
        <v>36</v>
      </c>
      <c r="B42" s="9" t="s">
        <v>29</v>
      </c>
      <c r="C42" s="17" t="s">
        <v>79</v>
      </c>
      <c r="D42" s="17"/>
      <c r="E42" s="13" t="s">
        <v>137</v>
      </c>
      <c r="F42" s="13" t="s">
        <v>42</v>
      </c>
      <c r="G42" s="17"/>
      <c r="H42" s="17"/>
      <c r="I42" s="17"/>
      <c r="J42" s="13" t="s">
        <v>30</v>
      </c>
      <c r="K42" s="13">
        <v>0.4</v>
      </c>
      <c r="L42" s="17"/>
      <c r="M42" s="17"/>
      <c r="N42" s="17"/>
      <c r="O42" s="17"/>
      <c r="P42" s="17"/>
      <c r="Q42" s="13">
        <v>46</v>
      </c>
      <c r="R42" s="17">
        <v>46</v>
      </c>
      <c r="S42" s="17"/>
      <c r="T42" s="17"/>
      <c r="U42" s="17"/>
      <c r="V42" s="17"/>
      <c r="W42" s="17" t="s">
        <v>31</v>
      </c>
      <c r="Y42" s="16">
        <f t="shared" si="0"/>
        <v>4.5999999999999999E-2</v>
      </c>
      <c r="Z42" s="16">
        <v>2.7</v>
      </c>
      <c r="AA42" s="16">
        <f t="shared" si="1"/>
        <v>0.1242</v>
      </c>
    </row>
    <row r="43" spans="1:27" ht="45" x14ac:dyDescent="0.25">
      <c r="A43" s="8">
        <v>37</v>
      </c>
      <c r="B43" s="9" t="s">
        <v>29</v>
      </c>
      <c r="C43" s="17" t="s">
        <v>79</v>
      </c>
      <c r="D43" s="17"/>
      <c r="E43" s="13" t="s">
        <v>138</v>
      </c>
      <c r="F43" s="13" t="s">
        <v>42</v>
      </c>
      <c r="G43" s="17"/>
      <c r="H43" s="17"/>
      <c r="I43" s="17"/>
      <c r="J43" s="13" t="s">
        <v>30</v>
      </c>
      <c r="K43" s="13">
        <v>0.4</v>
      </c>
      <c r="L43" s="17"/>
      <c r="M43" s="17"/>
      <c r="N43" s="17"/>
      <c r="O43" s="17"/>
      <c r="P43" s="17"/>
      <c r="Q43" s="13">
        <v>522</v>
      </c>
      <c r="R43" s="17">
        <v>522</v>
      </c>
      <c r="S43" s="17"/>
      <c r="T43" s="17"/>
      <c r="U43" s="17"/>
      <c r="V43" s="17"/>
      <c r="W43" s="17" t="s">
        <v>31</v>
      </c>
      <c r="Y43" s="16">
        <f t="shared" si="0"/>
        <v>0.52200000000000002</v>
      </c>
      <c r="Z43" s="16">
        <v>2.7</v>
      </c>
      <c r="AA43" s="16">
        <f t="shared" si="1"/>
        <v>1.4094000000000002</v>
      </c>
    </row>
    <row r="44" spans="1:27" ht="45" x14ac:dyDescent="0.25">
      <c r="A44" s="8">
        <v>38</v>
      </c>
      <c r="B44" s="9" t="s">
        <v>29</v>
      </c>
      <c r="C44" s="17" t="s">
        <v>79</v>
      </c>
      <c r="D44" s="17"/>
      <c r="E44" s="13" t="s">
        <v>139</v>
      </c>
      <c r="F44" s="13" t="s">
        <v>42</v>
      </c>
      <c r="G44" s="17"/>
      <c r="H44" s="17"/>
      <c r="I44" s="17"/>
      <c r="J44" s="13" t="s">
        <v>30</v>
      </c>
      <c r="K44" s="13">
        <v>0.4</v>
      </c>
      <c r="L44" s="17"/>
      <c r="M44" s="17"/>
      <c r="N44" s="17"/>
      <c r="O44" s="17"/>
      <c r="P44" s="17"/>
      <c r="Q44" s="13">
        <v>172</v>
      </c>
      <c r="R44" s="17">
        <v>172</v>
      </c>
      <c r="S44" s="17"/>
      <c r="T44" s="17"/>
      <c r="U44" s="17"/>
      <c r="V44" s="17"/>
      <c r="W44" s="17" t="s">
        <v>31</v>
      </c>
      <c r="Y44" s="16">
        <f t="shared" si="0"/>
        <v>0.17199999999999999</v>
      </c>
      <c r="Z44" s="16">
        <v>2.7</v>
      </c>
      <c r="AA44" s="16">
        <f t="shared" si="1"/>
        <v>0.46439999999999998</v>
      </c>
    </row>
    <row r="45" spans="1:27" ht="45" x14ac:dyDescent="0.25">
      <c r="A45" s="8">
        <v>39</v>
      </c>
      <c r="B45" s="9" t="s">
        <v>29</v>
      </c>
      <c r="C45" s="17" t="s">
        <v>80</v>
      </c>
      <c r="D45" s="17"/>
      <c r="E45" s="13" t="s">
        <v>140</v>
      </c>
      <c r="F45" s="13" t="s">
        <v>42</v>
      </c>
      <c r="G45" s="17"/>
      <c r="H45" s="17"/>
      <c r="I45" s="17"/>
      <c r="J45" s="13" t="s">
        <v>30</v>
      </c>
      <c r="K45" s="13">
        <v>0.4</v>
      </c>
      <c r="L45" s="17"/>
      <c r="M45" s="17"/>
      <c r="N45" s="17"/>
      <c r="O45" s="17"/>
      <c r="P45" s="17"/>
      <c r="Q45" s="13">
        <v>243</v>
      </c>
      <c r="R45" s="17">
        <v>243</v>
      </c>
      <c r="S45" s="17"/>
      <c r="T45" s="17"/>
      <c r="U45" s="17"/>
      <c r="V45" s="17"/>
      <c r="W45" s="17" t="s">
        <v>31</v>
      </c>
      <c r="Y45" s="16">
        <f t="shared" si="0"/>
        <v>0.24299999999999999</v>
      </c>
      <c r="Z45" s="16">
        <v>2.7</v>
      </c>
      <c r="AA45" s="16">
        <f t="shared" si="1"/>
        <v>0.65610000000000002</v>
      </c>
    </row>
    <row r="46" spans="1:27" ht="45" x14ac:dyDescent="0.25">
      <c r="A46" s="8">
        <v>40</v>
      </c>
      <c r="B46" s="9" t="s">
        <v>29</v>
      </c>
      <c r="C46" s="17" t="s">
        <v>80</v>
      </c>
      <c r="D46" s="17"/>
      <c r="E46" s="13" t="s">
        <v>140</v>
      </c>
      <c r="F46" s="13" t="s">
        <v>42</v>
      </c>
      <c r="G46" s="17"/>
      <c r="H46" s="17"/>
      <c r="I46" s="17"/>
      <c r="J46" s="13" t="s">
        <v>30</v>
      </c>
      <c r="K46" s="13">
        <v>0.4</v>
      </c>
      <c r="L46" s="17"/>
      <c r="M46" s="17"/>
      <c r="N46" s="17"/>
      <c r="O46" s="17"/>
      <c r="P46" s="17"/>
      <c r="Q46" s="13">
        <v>95</v>
      </c>
      <c r="R46" s="17">
        <v>95</v>
      </c>
      <c r="S46" s="17"/>
      <c r="T46" s="17"/>
      <c r="U46" s="17"/>
      <c r="V46" s="17"/>
      <c r="W46" s="17" t="s">
        <v>31</v>
      </c>
      <c r="Y46" s="16">
        <f t="shared" si="0"/>
        <v>9.5000000000000001E-2</v>
      </c>
      <c r="Z46" s="16">
        <v>2.7</v>
      </c>
      <c r="AA46" s="16">
        <f t="shared" si="1"/>
        <v>0.25650000000000001</v>
      </c>
    </row>
    <row r="47" spans="1:27" ht="45" x14ac:dyDescent="0.25">
      <c r="A47" s="8">
        <v>41</v>
      </c>
      <c r="B47" s="9" t="s">
        <v>29</v>
      </c>
      <c r="C47" s="17" t="s">
        <v>80</v>
      </c>
      <c r="D47" s="17"/>
      <c r="E47" s="13" t="s">
        <v>140</v>
      </c>
      <c r="F47" s="13" t="s">
        <v>42</v>
      </c>
      <c r="G47" s="17"/>
      <c r="H47" s="17"/>
      <c r="I47" s="17"/>
      <c r="J47" s="13" t="s">
        <v>30</v>
      </c>
      <c r="K47" s="13">
        <v>0.4</v>
      </c>
      <c r="L47" s="17"/>
      <c r="M47" s="17"/>
      <c r="N47" s="17"/>
      <c r="O47" s="17"/>
      <c r="P47" s="17"/>
      <c r="Q47" s="13">
        <v>158</v>
      </c>
      <c r="R47" s="17">
        <v>158</v>
      </c>
      <c r="S47" s="17"/>
      <c r="T47" s="17"/>
      <c r="U47" s="17"/>
      <c r="V47" s="17"/>
      <c r="W47" s="17" t="s">
        <v>31</v>
      </c>
      <c r="Y47" s="16">
        <f t="shared" si="0"/>
        <v>0.158</v>
      </c>
      <c r="Z47" s="16">
        <v>2.7</v>
      </c>
      <c r="AA47" s="16">
        <f t="shared" si="1"/>
        <v>0.42660000000000003</v>
      </c>
    </row>
    <row r="48" spans="1:27" ht="45" x14ac:dyDescent="0.25">
      <c r="A48" s="8">
        <v>42</v>
      </c>
      <c r="B48" s="9" t="s">
        <v>29</v>
      </c>
      <c r="C48" s="17" t="s">
        <v>79</v>
      </c>
      <c r="D48" s="17"/>
      <c r="E48" s="13" t="s">
        <v>139</v>
      </c>
      <c r="F48" s="13" t="s">
        <v>42</v>
      </c>
      <c r="G48" s="17"/>
      <c r="H48" s="17"/>
      <c r="I48" s="17"/>
      <c r="J48" s="13" t="s">
        <v>30</v>
      </c>
      <c r="K48" s="13">
        <v>0.4</v>
      </c>
      <c r="L48" s="17"/>
      <c r="M48" s="17"/>
      <c r="N48" s="17"/>
      <c r="O48" s="17"/>
      <c r="P48" s="17"/>
      <c r="Q48" s="13">
        <v>157</v>
      </c>
      <c r="R48" s="17">
        <v>157</v>
      </c>
      <c r="S48" s="17"/>
      <c r="T48" s="17"/>
      <c r="U48" s="17"/>
      <c r="V48" s="17"/>
      <c r="W48" s="17" t="s">
        <v>31</v>
      </c>
      <c r="Y48" s="16">
        <f t="shared" si="0"/>
        <v>0.157</v>
      </c>
      <c r="Z48" s="16">
        <v>2.7</v>
      </c>
      <c r="AA48" s="16">
        <f t="shared" si="1"/>
        <v>0.42390000000000005</v>
      </c>
    </row>
    <row r="49" spans="1:27" ht="45" x14ac:dyDescent="0.25">
      <c r="A49" s="8">
        <v>43</v>
      </c>
      <c r="B49" s="9" t="s">
        <v>29</v>
      </c>
      <c r="C49" s="17" t="s">
        <v>79</v>
      </c>
      <c r="D49" s="17"/>
      <c r="E49" s="13" t="s">
        <v>139</v>
      </c>
      <c r="F49" s="13" t="s">
        <v>42</v>
      </c>
      <c r="G49" s="17"/>
      <c r="H49" s="17"/>
      <c r="I49" s="17"/>
      <c r="J49" s="13" t="s">
        <v>30</v>
      </c>
      <c r="K49" s="13">
        <v>0.4</v>
      </c>
      <c r="L49" s="17"/>
      <c r="M49" s="17"/>
      <c r="N49" s="17"/>
      <c r="O49" s="17"/>
      <c r="P49" s="17"/>
      <c r="Q49" s="13">
        <v>138</v>
      </c>
      <c r="R49" s="17">
        <v>138</v>
      </c>
      <c r="S49" s="17"/>
      <c r="T49" s="17"/>
      <c r="U49" s="17"/>
      <c r="V49" s="17"/>
      <c r="W49" s="17" t="s">
        <v>31</v>
      </c>
      <c r="Y49" s="16">
        <f t="shared" si="0"/>
        <v>0.13800000000000001</v>
      </c>
      <c r="Z49" s="16">
        <v>2.7</v>
      </c>
      <c r="AA49" s="16">
        <f t="shared" si="1"/>
        <v>0.37260000000000004</v>
      </c>
    </row>
    <row r="50" spans="1:27" ht="45" x14ac:dyDescent="0.25">
      <c r="A50" s="8">
        <v>44</v>
      </c>
      <c r="B50" s="9" t="s">
        <v>29</v>
      </c>
      <c r="C50" s="17" t="s">
        <v>79</v>
      </c>
      <c r="D50" s="17"/>
      <c r="E50" s="13" t="s">
        <v>139</v>
      </c>
      <c r="F50" s="13" t="s">
        <v>42</v>
      </c>
      <c r="G50" s="17"/>
      <c r="H50" s="17"/>
      <c r="I50" s="17"/>
      <c r="J50" s="13" t="s">
        <v>30</v>
      </c>
      <c r="K50" s="13">
        <v>0.4</v>
      </c>
      <c r="L50" s="17"/>
      <c r="M50" s="17"/>
      <c r="N50" s="17"/>
      <c r="O50" s="17"/>
      <c r="P50" s="17"/>
      <c r="Q50" s="13">
        <v>102</v>
      </c>
      <c r="R50" s="17">
        <v>102</v>
      </c>
      <c r="S50" s="17"/>
      <c r="T50" s="17"/>
      <c r="U50" s="17"/>
      <c r="V50" s="17"/>
      <c r="W50" s="17" t="s">
        <v>31</v>
      </c>
      <c r="Y50" s="16">
        <f t="shared" si="0"/>
        <v>0.10199999999999999</v>
      </c>
      <c r="Z50" s="16">
        <v>2.7</v>
      </c>
      <c r="AA50" s="16">
        <f t="shared" si="1"/>
        <v>0.27539999999999998</v>
      </c>
    </row>
    <row r="51" spans="1:27" ht="45" x14ac:dyDescent="0.25">
      <c r="A51" s="8">
        <v>45</v>
      </c>
      <c r="B51" s="9" t="s">
        <v>29</v>
      </c>
      <c r="C51" s="17" t="s">
        <v>79</v>
      </c>
      <c r="D51" s="17"/>
      <c r="E51" s="13" t="s">
        <v>140</v>
      </c>
      <c r="F51" s="13" t="s">
        <v>42</v>
      </c>
      <c r="G51" s="17"/>
      <c r="H51" s="17"/>
      <c r="I51" s="17"/>
      <c r="J51" s="13" t="s">
        <v>30</v>
      </c>
      <c r="K51" s="13">
        <v>0.4</v>
      </c>
      <c r="L51" s="17"/>
      <c r="M51" s="17"/>
      <c r="N51" s="17"/>
      <c r="O51" s="17"/>
      <c r="P51" s="17"/>
      <c r="Q51" s="13">
        <v>183</v>
      </c>
      <c r="R51" s="17">
        <v>183</v>
      </c>
      <c r="S51" s="17"/>
      <c r="T51" s="17"/>
      <c r="U51" s="17"/>
      <c r="V51" s="17"/>
      <c r="W51" s="17" t="s">
        <v>31</v>
      </c>
      <c r="Y51" s="16">
        <f t="shared" si="0"/>
        <v>0.183</v>
      </c>
      <c r="Z51" s="16">
        <v>2.7</v>
      </c>
      <c r="AA51" s="16">
        <f t="shared" si="1"/>
        <v>0.49410000000000004</v>
      </c>
    </row>
    <row r="52" spans="1:27" ht="45" x14ac:dyDescent="0.25">
      <c r="A52" s="8">
        <v>46</v>
      </c>
      <c r="B52" s="9" t="s">
        <v>29</v>
      </c>
      <c r="C52" s="17" t="s">
        <v>79</v>
      </c>
      <c r="D52" s="17"/>
      <c r="E52" s="13" t="s">
        <v>140</v>
      </c>
      <c r="F52" s="13" t="s">
        <v>42</v>
      </c>
      <c r="G52" s="17"/>
      <c r="H52" s="17"/>
      <c r="I52" s="17"/>
      <c r="J52" s="13" t="s">
        <v>30</v>
      </c>
      <c r="K52" s="13">
        <v>0.4</v>
      </c>
      <c r="L52" s="17"/>
      <c r="M52" s="17"/>
      <c r="N52" s="17"/>
      <c r="O52" s="17"/>
      <c r="P52" s="17"/>
      <c r="Q52" s="13">
        <v>95</v>
      </c>
      <c r="R52" s="17">
        <v>95</v>
      </c>
      <c r="S52" s="17"/>
      <c r="T52" s="17"/>
      <c r="U52" s="17"/>
      <c r="V52" s="17"/>
      <c r="W52" s="17" t="s">
        <v>31</v>
      </c>
      <c r="Y52" s="16">
        <f t="shared" si="0"/>
        <v>9.5000000000000001E-2</v>
      </c>
      <c r="Z52" s="16">
        <v>2.7</v>
      </c>
      <c r="AA52" s="16">
        <f t="shared" si="1"/>
        <v>0.25650000000000001</v>
      </c>
    </row>
    <row r="53" spans="1:27" ht="45" x14ac:dyDescent="0.25">
      <c r="A53" s="8">
        <v>47</v>
      </c>
      <c r="B53" s="9" t="s">
        <v>29</v>
      </c>
      <c r="C53" s="17" t="s">
        <v>79</v>
      </c>
      <c r="D53" s="17"/>
      <c r="E53" s="13" t="s">
        <v>136</v>
      </c>
      <c r="F53" s="13" t="s">
        <v>42</v>
      </c>
      <c r="G53" s="17"/>
      <c r="H53" s="17"/>
      <c r="I53" s="17"/>
      <c r="J53" s="13" t="s">
        <v>30</v>
      </c>
      <c r="K53" s="13">
        <v>0.4</v>
      </c>
      <c r="L53" s="17"/>
      <c r="M53" s="17"/>
      <c r="N53" s="17"/>
      <c r="O53" s="17"/>
      <c r="P53" s="17"/>
      <c r="Q53" s="13">
        <v>45</v>
      </c>
      <c r="R53" s="17">
        <v>45</v>
      </c>
      <c r="S53" s="17"/>
      <c r="T53" s="17"/>
      <c r="U53" s="17"/>
      <c r="V53" s="17"/>
      <c r="W53" s="17" t="s">
        <v>31</v>
      </c>
      <c r="Y53" s="16">
        <f t="shared" si="0"/>
        <v>4.4999999999999998E-2</v>
      </c>
      <c r="Z53" s="16">
        <v>2.7</v>
      </c>
      <c r="AA53" s="16">
        <f t="shared" si="1"/>
        <v>0.1215</v>
      </c>
    </row>
    <row r="54" spans="1:27" ht="45" x14ac:dyDescent="0.25">
      <c r="A54" s="8">
        <v>48</v>
      </c>
      <c r="B54" s="9" t="s">
        <v>29</v>
      </c>
      <c r="C54" s="13" t="s">
        <v>79</v>
      </c>
      <c r="D54" s="17"/>
      <c r="E54" s="13" t="s">
        <v>141</v>
      </c>
      <c r="F54" s="13" t="s">
        <v>42</v>
      </c>
      <c r="G54" s="17"/>
      <c r="H54" s="17"/>
      <c r="I54" s="17"/>
      <c r="J54" s="13" t="s">
        <v>30</v>
      </c>
      <c r="K54" s="13">
        <v>0.4</v>
      </c>
      <c r="L54" s="17"/>
      <c r="M54" s="17"/>
      <c r="N54" s="17"/>
      <c r="O54" s="17"/>
      <c r="P54" s="17"/>
      <c r="Q54" s="13">
        <v>114</v>
      </c>
      <c r="R54" s="17">
        <v>114</v>
      </c>
      <c r="S54" s="17"/>
      <c r="T54" s="17"/>
      <c r="U54" s="17"/>
      <c r="V54" s="17"/>
      <c r="W54" s="17" t="s">
        <v>31</v>
      </c>
      <c r="Y54" s="16">
        <f t="shared" si="0"/>
        <v>0.114</v>
      </c>
      <c r="Z54" s="16">
        <v>2.7</v>
      </c>
      <c r="AA54" s="16">
        <f t="shared" si="1"/>
        <v>0.30780000000000002</v>
      </c>
    </row>
    <row r="55" spans="1:27" ht="45" x14ac:dyDescent="0.25">
      <c r="A55" s="8">
        <v>49</v>
      </c>
      <c r="B55" s="9" t="s">
        <v>29</v>
      </c>
      <c r="C55" s="13" t="s">
        <v>79</v>
      </c>
      <c r="D55" s="17"/>
      <c r="E55" s="13" t="s">
        <v>142</v>
      </c>
      <c r="F55" s="13" t="s">
        <v>42</v>
      </c>
      <c r="G55" s="17"/>
      <c r="H55" s="17"/>
      <c r="I55" s="17"/>
      <c r="J55" s="13" t="s">
        <v>30</v>
      </c>
      <c r="K55" s="13">
        <v>0.4</v>
      </c>
      <c r="L55" s="17"/>
      <c r="M55" s="17"/>
      <c r="N55" s="17"/>
      <c r="O55" s="17"/>
      <c r="P55" s="17"/>
      <c r="Q55" s="13">
        <v>186</v>
      </c>
      <c r="R55" s="17">
        <v>186</v>
      </c>
      <c r="S55" s="17"/>
      <c r="T55" s="17"/>
      <c r="U55" s="17"/>
      <c r="V55" s="17"/>
      <c r="W55" s="17" t="s">
        <v>31</v>
      </c>
      <c r="Y55" s="16">
        <f t="shared" si="0"/>
        <v>0.186</v>
      </c>
      <c r="Z55" s="16">
        <v>2.7</v>
      </c>
      <c r="AA55" s="16">
        <f t="shared" si="1"/>
        <v>0.50219999999999998</v>
      </c>
    </row>
    <row r="56" spans="1:27" ht="45" x14ac:dyDescent="0.25">
      <c r="A56" s="8">
        <v>50</v>
      </c>
      <c r="B56" s="9" t="s">
        <v>29</v>
      </c>
      <c r="C56" s="13" t="s">
        <v>81</v>
      </c>
      <c r="D56" s="17"/>
      <c r="E56" s="13" t="s">
        <v>143</v>
      </c>
      <c r="F56" s="13" t="s">
        <v>42</v>
      </c>
      <c r="G56" s="17"/>
      <c r="H56" s="17"/>
      <c r="I56" s="17"/>
      <c r="J56" s="13" t="s">
        <v>44</v>
      </c>
      <c r="K56" s="13">
        <v>0.4</v>
      </c>
      <c r="L56" s="17"/>
      <c r="M56" s="17"/>
      <c r="N56" s="17"/>
      <c r="O56" s="17"/>
      <c r="P56" s="17"/>
      <c r="Q56" s="13">
        <v>19</v>
      </c>
      <c r="R56" s="17">
        <v>19</v>
      </c>
      <c r="S56" s="17"/>
      <c r="T56" s="17"/>
      <c r="U56" s="17"/>
      <c r="V56" s="17"/>
      <c r="W56" s="17" t="s">
        <v>31</v>
      </c>
      <c r="Y56" s="16">
        <f t="shared" si="0"/>
        <v>1.9E-2</v>
      </c>
      <c r="Z56" s="16">
        <v>1.5</v>
      </c>
      <c r="AA56" s="16">
        <f t="shared" si="1"/>
        <v>2.8499999999999998E-2</v>
      </c>
    </row>
    <row r="57" spans="1:27" ht="45" x14ac:dyDescent="0.25">
      <c r="A57" s="8">
        <v>51</v>
      </c>
      <c r="B57" s="9" t="s">
        <v>29</v>
      </c>
      <c r="C57" s="13" t="s">
        <v>82</v>
      </c>
      <c r="D57" s="17"/>
      <c r="E57" s="13" t="s">
        <v>144</v>
      </c>
      <c r="F57" s="13" t="s">
        <v>42</v>
      </c>
      <c r="G57" s="17"/>
      <c r="H57" s="17"/>
      <c r="I57" s="17"/>
      <c r="J57" s="13" t="s">
        <v>30</v>
      </c>
      <c r="K57" s="13">
        <v>0.4</v>
      </c>
      <c r="L57" s="17"/>
      <c r="M57" s="17"/>
      <c r="N57" s="17"/>
      <c r="O57" s="17"/>
      <c r="P57" s="17"/>
      <c r="Q57" s="13">
        <v>106</v>
      </c>
      <c r="R57" s="17">
        <v>106</v>
      </c>
      <c r="S57" s="17"/>
      <c r="T57" s="17"/>
      <c r="U57" s="17"/>
      <c r="V57" s="17"/>
      <c r="W57" s="17" t="s">
        <v>31</v>
      </c>
      <c r="Y57" s="16">
        <f t="shared" si="0"/>
        <v>0.106</v>
      </c>
      <c r="Z57" s="16">
        <v>2.7</v>
      </c>
      <c r="AA57" s="16">
        <f t="shared" si="1"/>
        <v>0.28620000000000001</v>
      </c>
    </row>
    <row r="58" spans="1:27" ht="45" x14ac:dyDescent="0.25">
      <c r="A58" s="8">
        <v>52</v>
      </c>
      <c r="B58" s="9" t="s">
        <v>29</v>
      </c>
      <c r="C58" s="13" t="s">
        <v>83</v>
      </c>
      <c r="D58" s="13" t="s">
        <v>98</v>
      </c>
      <c r="E58" s="13" t="s">
        <v>145</v>
      </c>
      <c r="F58" s="13" t="s">
        <v>42</v>
      </c>
      <c r="G58" s="17"/>
      <c r="H58" s="17"/>
      <c r="I58" s="17"/>
      <c r="J58" s="13" t="s">
        <v>30</v>
      </c>
      <c r="K58" s="13">
        <v>6</v>
      </c>
      <c r="L58" s="17"/>
      <c r="M58" s="17"/>
      <c r="N58" s="13" t="s">
        <v>192</v>
      </c>
      <c r="O58" s="17"/>
      <c r="P58" s="17">
        <v>1</v>
      </c>
      <c r="Q58" s="17">
        <v>2250</v>
      </c>
      <c r="R58" s="17">
        <v>2250</v>
      </c>
      <c r="S58" s="17"/>
      <c r="T58" s="17"/>
      <c r="U58" s="17"/>
      <c r="V58" s="17"/>
      <c r="W58" s="17" t="s">
        <v>31</v>
      </c>
      <c r="Y58" s="16">
        <f t="shared" si="0"/>
        <v>2.25</v>
      </c>
      <c r="Z58" s="14">
        <v>3.5</v>
      </c>
      <c r="AA58" s="16">
        <f t="shared" si="1"/>
        <v>7.875</v>
      </c>
    </row>
    <row r="59" spans="1:27" ht="45" x14ac:dyDescent="0.25">
      <c r="A59" s="8">
        <v>53</v>
      </c>
      <c r="B59" s="9" t="s">
        <v>29</v>
      </c>
      <c r="C59" s="13" t="s">
        <v>84</v>
      </c>
      <c r="D59" s="13" t="s">
        <v>99</v>
      </c>
      <c r="E59" s="13" t="s">
        <v>145</v>
      </c>
      <c r="F59" s="13" t="s">
        <v>42</v>
      </c>
      <c r="G59" s="17"/>
      <c r="H59" s="17"/>
      <c r="I59" s="17"/>
      <c r="J59" s="13" t="s">
        <v>30</v>
      </c>
      <c r="K59" s="13">
        <v>6</v>
      </c>
      <c r="L59" s="17"/>
      <c r="M59" s="17"/>
      <c r="N59" s="13" t="s">
        <v>193</v>
      </c>
      <c r="O59" s="17"/>
      <c r="P59" s="17">
        <v>1</v>
      </c>
      <c r="Q59" s="17">
        <v>600</v>
      </c>
      <c r="R59" s="17">
        <v>600</v>
      </c>
      <c r="S59" s="17"/>
      <c r="T59" s="17"/>
      <c r="U59" s="17"/>
      <c r="V59" s="17"/>
      <c r="W59" s="17" t="s">
        <v>31</v>
      </c>
      <c r="Y59" s="16">
        <f t="shared" si="0"/>
        <v>0.6</v>
      </c>
      <c r="Z59" s="14">
        <v>3.5</v>
      </c>
      <c r="AA59" s="16">
        <f t="shared" si="1"/>
        <v>2.1</v>
      </c>
    </row>
    <row r="60" spans="1:27" ht="45" x14ac:dyDescent="0.25">
      <c r="A60" s="8">
        <v>54</v>
      </c>
      <c r="B60" s="9" t="s">
        <v>29</v>
      </c>
      <c r="C60" s="13" t="s">
        <v>85</v>
      </c>
      <c r="D60" s="13" t="s">
        <v>100</v>
      </c>
      <c r="E60" s="13" t="s">
        <v>145</v>
      </c>
      <c r="F60" s="13" t="s">
        <v>42</v>
      </c>
      <c r="G60" s="17"/>
      <c r="H60" s="17"/>
      <c r="I60" s="17"/>
      <c r="J60" s="13" t="s">
        <v>30</v>
      </c>
      <c r="K60" s="13">
        <v>0.4</v>
      </c>
      <c r="L60" s="17"/>
      <c r="M60" s="17"/>
      <c r="N60" s="13" t="s">
        <v>194</v>
      </c>
      <c r="O60" s="17"/>
      <c r="P60" s="17">
        <v>1</v>
      </c>
      <c r="Q60" s="17">
        <v>300</v>
      </c>
      <c r="R60" s="17">
        <v>300</v>
      </c>
      <c r="S60" s="17"/>
      <c r="T60" s="17"/>
      <c r="U60" s="17"/>
      <c r="V60" s="17"/>
      <c r="W60" s="17" t="s">
        <v>31</v>
      </c>
      <c r="Y60" s="16">
        <f t="shared" si="0"/>
        <v>0.3</v>
      </c>
      <c r="Z60" s="16">
        <v>2.7</v>
      </c>
      <c r="AA60" s="16">
        <f t="shared" si="1"/>
        <v>0.81</v>
      </c>
    </row>
    <row r="61" spans="1:27" ht="45" x14ac:dyDescent="0.25">
      <c r="A61" s="8">
        <v>55</v>
      </c>
      <c r="B61" s="9" t="s">
        <v>29</v>
      </c>
      <c r="C61" s="13" t="s">
        <v>86</v>
      </c>
      <c r="D61" s="13" t="s">
        <v>101</v>
      </c>
      <c r="E61" s="13" t="s">
        <v>146</v>
      </c>
      <c r="F61" s="13" t="s">
        <v>42</v>
      </c>
      <c r="G61" s="17"/>
      <c r="H61" s="17"/>
      <c r="I61" s="17"/>
      <c r="J61" s="13" t="s">
        <v>30</v>
      </c>
      <c r="K61" s="13">
        <v>0.4</v>
      </c>
      <c r="L61" s="17"/>
      <c r="M61" s="17"/>
      <c r="N61" s="13" t="s">
        <v>195</v>
      </c>
      <c r="O61" s="17"/>
      <c r="P61" s="17">
        <v>1</v>
      </c>
      <c r="Q61" s="17">
        <v>115</v>
      </c>
      <c r="R61" s="17">
        <v>115</v>
      </c>
      <c r="S61" s="17"/>
      <c r="T61" s="17"/>
      <c r="U61" s="17"/>
      <c r="V61" s="17"/>
      <c r="W61" s="17" t="s">
        <v>31</v>
      </c>
      <c r="Y61" s="16">
        <f t="shared" si="0"/>
        <v>0.115</v>
      </c>
      <c r="Z61" s="16">
        <v>2.7</v>
      </c>
      <c r="AA61" s="16">
        <f t="shared" si="1"/>
        <v>0.31050000000000005</v>
      </c>
    </row>
    <row r="62" spans="1:27" ht="45" x14ac:dyDescent="0.25">
      <c r="A62" s="8">
        <v>56</v>
      </c>
      <c r="B62" s="9" t="s">
        <v>29</v>
      </c>
      <c r="C62" s="13" t="s">
        <v>87</v>
      </c>
      <c r="D62" s="13" t="s">
        <v>102</v>
      </c>
      <c r="E62" s="13" t="s">
        <v>147</v>
      </c>
      <c r="F62" s="13" t="s">
        <v>42</v>
      </c>
      <c r="G62" s="17"/>
      <c r="H62" s="17"/>
      <c r="I62" s="17"/>
      <c r="J62" s="13" t="s">
        <v>30</v>
      </c>
      <c r="K62" s="13">
        <v>0.4</v>
      </c>
      <c r="L62" s="17"/>
      <c r="M62" s="17"/>
      <c r="N62" s="13" t="s">
        <v>196</v>
      </c>
      <c r="O62" s="17"/>
      <c r="P62" s="17">
        <v>1</v>
      </c>
      <c r="Q62" s="17">
        <v>520</v>
      </c>
      <c r="R62" s="17">
        <v>520</v>
      </c>
      <c r="S62" s="17"/>
      <c r="T62" s="17"/>
      <c r="U62" s="17"/>
      <c r="V62" s="17"/>
      <c r="W62" s="17" t="s">
        <v>31</v>
      </c>
      <c r="Y62" s="16">
        <f t="shared" si="0"/>
        <v>0.52</v>
      </c>
      <c r="Z62" s="16">
        <v>2.7</v>
      </c>
      <c r="AA62" s="16">
        <f t="shared" si="1"/>
        <v>1.4040000000000001</v>
      </c>
    </row>
    <row r="63" spans="1:27" ht="45" x14ac:dyDescent="0.25">
      <c r="A63" s="8">
        <v>57</v>
      </c>
      <c r="B63" s="9" t="s">
        <v>29</v>
      </c>
      <c r="C63" s="13" t="s">
        <v>88</v>
      </c>
      <c r="D63" s="13" t="s">
        <v>103</v>
      </c>
      <c r="E63" s="13" t="s">
        <v>147</v>
      </c>
      <c r="F63" s="13" t="s">
        <v>42</v>
      </c>
      <c r="G63" s="17"/>
      <c r="H63" s="17"/>
      <c r="I63" s="17"/>
      <c r="J63" s="13" t="s">
        <v>30</v>
      </c>
      <c r="K63" s="13">
        <v>0.4</v>
      </c>
      <c r="L63" s="17"/>
      <c r="M63" s="17"/>
      <c r="N63" s="13" t="s">
        <v>197</v>
      </c>
      <c r="O63" s="17"/>
      <c r="P63" s="17">
        <v>1</v>
      </c>
      <c r="Q63" s="17">
        <v>700</v>
      </c>
      <c r="R63" s="17">
        <v>700</v>
      </c>
      <c r="S63" s="17"/>
      <c r="T63" s="17"/>
      <c r="U63" s="17"/>
      <c r="V63" s="17"/>
      <c r="W63" s="17" t="s">
        <v>31</v>
      </c>
      <c r="Y63" s="16">
        <f t="shared" si="0"/>
        <v>0.7</v>
      </c>
      <c r="Z63" s="16">
        <v>2.7</v>
      </c>
      <c r="AA63" s="16">
        <f t="shared" si="1"/>
        <v>1.89</v>
      </c>
    </row>
    <row r="64" spans="1:27" ht="45" x14ac:dyDescent="0.25">
      <c r="A64" s="8">
        <v>58</v>
      </c>
      <c r="B64" s="9" t="s">
        <v>29</v>
      </c>
      <c r="C64" s="13" t="s">
        <v>89</v>
      </c>
      <c r="D64" s="13" t="s">
        <v>104</v>
      </c>
      <c r="E64" s="13" t="s">
        <v>145</v>
      </c>
      <c r="F64" s="13" t="s">
        <v>42</v>
      </c>
      <c r="G64" s="17"/>
      <c r="H64" s="17"/>
      <c r="I64" s="17"/>
      <c r="J64" s="13" t="s">
        <v>30</v>
      </c>
      <c r="K64" s="13">
        <v>0.4</v>
      </c>
      <c r="L64" s="17"/>
      <c r="M64" s="17"/>
      <c r="N64" s="13" t="s">
        <v>198</v>
      </c>
      <c r="O64" s="17"/>
      <c r="P64" s="17">
        <v>1</v>
      </c>
      <c r="Q64" s="17">
        <v>520</v>
      </c>
      <c r="R64" s="17">
        <v>520</v>
      </c>
      <c r="S64" s="17"/>
      <c r="T64" s="17"/>
      <c r="U64" s="17"/>
      <c r="V64" s="17"/>
      <c r="W64" s="17" t="s">
        <v>31</v>
      </c>
      <c r="Y64" s="16">
        <f t="shared" si="0"/>
        <v>0.52</v>
      </c>
      <c r="Z64" s="16">
        <v>2.7</v>
      </c>
      <c r="AA64" s="16">
        <f t="shared" si="1"/>
        <v>1.4040000000000001</v>
      </c>
    </row>
    <row r="65" spans="1:27" ht="45" x14ac:dyDescent="0.25">
      <c r="A65" s="8">
        <v>59</v>
      </c>
      <c r="B65" s="9" t="s">
        <v>29</v>
      </c>
      <c r="C65" s="13" t="s">
        <v>90</v>
      </c>
      <c r="D65" s="13" t="s">
        <v>105</v>
      </c>
      <c r="E65" s="13" t="s">
        <v>145</v>
      </c>
      <c r="F65" s="13" t="s">
        <v>42</v>
      </c>
      <c r="G65" s="17"/>
      <c r="H65" s="17"/>
      <c r="I65" s="17"/>
      <c r="J65" s="13" t="s">
        <v>30</v>
      </c>
      <c r="K65" s="13">
        <v>0.4</v>
      </c>
      <c r="L65" s="17"/>
      <c r="M65" s="17"/>
      <c r="N65" s="13" t="s">
        <v>199</v>
      </c>
      <c r="O65" s="17"/>
      <c r="P65" s="17">
        <v>1</v>
      </c>
      <c r="Q65" s="17">
        <v>100</v>
      </c>
      <c r="R65" s="17">
        <v>100</v>
      </c>
      <c r="S65" s="17"/>
      <c r="T65" s="17"/>
      <c r="U65" s="17"/>
      <c r="V65" s="17"/>
      <c r="W65" s="17" t="s">
        <v>31</v>
      </c>
      <c r="Y65" s="16">
        <f t="shared" si="0"/>
        <v>0.1</v>
      </c>
      <c r="Z65" s="16">
        <v>2.7</v>
      </c>
      <c r="AA65" s="16">
        <f t="shared" si="1"/>
        <v>0.27</v>
      </c>
    </row>
    <row r="66" spans="1:27" ht="45" x14ac:dyDescent="0.25">
      <c r="A66" s="8">
        <v>60</v>
      </c>
      <c r="B66" s="9" t="s">
        <v>29</v>
      </c>
      <c r="C66" s="13" t="s">
        <v>91</v>
      </c>
      <c r="D66" s="13" t="s">
        <v>106</v>
      </c>
      <c r="E66" s="13" t="s">
        <v>145</v>
      </c>
      <c r="F66" s="13" t="s">
        <v>42</v>
      </c>
      <c r="G66" s="17"/>
      <c r="H66" s="17"/>
      <c r="I66" s="17"/>
      <c r="J66" s="13" t="s">
        <v>30</v>
      </c>
      <c r="K66" s="13">
        <v>0.4</v>
      </c>
      <c r="L66" s="17"/>
      <c r="M66" s="17"/>
      <c r="N66" s="13" t="s">
        <v>200</v>
      </c>
      <c r="O66" s="17"/>
      <c r="P66" s="17">
        <v>1</v>
      </c>
      <c r="Q66" s="17">
        <v>50</v>
      </c>
      <c r="R66" s="17">
        <v>50</v>
      </c>
      <c r="S66" s="17"/>
      <c r="T66" s="17"/>
      <c r="U66" s="17"/>
      <c r="V66" s="17"/>
      <c r="W66" s="17" t="s">
        <v>31</v>
      </c>
      <c r="Y66" s="16">
        <f t="shared" si="0"/>
        <v>0.05</v>
      </c>
      <c r="Z66" s="16">
        <v>2.7</v>
      </c>
      <c r="AA66" s="16">
        <f t="shared" si="1"/>
        <v>0.13500000000000001</v>
      </c>
    </row>
    <row r="67" spans="1:27" ht="45" x14ac:dyDescent="0.25">
      <c r="A67" s="8">
        <v>61</v>
      </c>
      <c r="B67" s="9" t="s">
        <v>29</v>
      </c>
      <c r="C67" s="13" t="s">
        <v>92</v>
      </c>
      <c r="D67" s="13" t="s">
        <v>107</v>
      </c>
      <c r="E67" s="13" t="s">
        <v>145</v>
      </c>
      <c r="F67" s="13" t="s">
        <v>42</v>
      </c>
      <c r="G67" s="17"/>
      <c r="H67" s="17"/>
      <c r="I67" s="17"/>
      <c r="J67" s="13" t="s">
        <v>30</v>
      </c>
      <c r="K67" s="13">
        <v>0.4</v>
      </c>
      <c r="L67" s="17"/>
      <c r="M67" s="17"/>
      <c r="N67" s="13" t="s">
        <v>201</v>
      </c>
      <c r="O67" s="17"/>
      <c r="P67" s="17">
        <v>1</v>
      </c>
      <c r="Q67" s="17">
        <v>165</v>
      </c>
      <c r="R67" s="17">
        <v>165</v>
      </c>
      <c r="S67" s="17"/>
      <c r="T67" s="17"/>
      <c r="U67" s="17"/>
      <c r="V67" s="17"/>
      <c r="W67" s="17" t="s">
        <v>31</v>
      </c>
      <c r="Y67" s="16">
        <f t="shared" si="0"/>
        <v>0.16500000000000001</v>
      </c>
      <c r="Z67" s="16">
        <v>2.7</v>
      </c>
      <c r="AA67" s="16">
        <f t="shared" si="1"/>
        <v>0.44550000000000006</v>
      </c>
    </row>
    <row r="68" spans="1:27" ht="45" x14ac:dyDescent="0.25">
      <c r="A68" s="8">
        <v>62</v>
      </c>
      <c r="B68" s="9" t="s">
        <v>29</v>
      </c>
      <c r="C68" s="13" t="s">
        <v>93</v>
      </c>
      <c r="D68" s="13" t="s">
        <v>108</v>
      </c>
      <c r="E68" s="13" t="s">
        <v>145</v>
      </c>
      <c r="F68" s="13" t="s">
        <v>42</v>
      </c>
      <c r="G68" s="17"/>
      <c r="H68" s="17"/>
      <c r="I68" s="17"/>
      <c r="J68" s="13" t="s">
        <v>30</v>
      </c>
      <c r="K68" s="13">
        <v>0.4</v>
      </c>
      <c r="L68" s="17"/>
      <c r="M68" s="17"/>
      <c r="N68" s="13" t="s">
        <v>202</v>
      </c>
      <c r="O68" s="17"/>
      <c r="P68" s="17">
        <v>1</v>
      </c>
      <c r="Q68" s="17">
        <v>145</v>
      </c>
      <c r="R68" s="17">
        <v>145</v>
      </c>
      <c r="S68" s="17"/>
      <c r="T68" s="17"/>
      <c r="U68" s="17"/>
      <c r="V68" s="17"/>
      <c r="W68" s="17" t="s">
        <v>31</v>
      </c>
      <c r="Y68" s="16">
        <f t="shared" si="0"/>
        <v>0.14499999999999999</v>
      </c>
      <c r="Z68" s="16">
        <v>2.7</v>
      </c>
      <c r="AA68" s="16">
        <f t="shared" si="1"/>
        <v>0.39150000000000001</v>
      </c>
    </row>
    <row r="69" spans="1:27" ht="45" x14ac:dyDescent="0.25">
      <c r="A69" s="8">
        <v>63</v>
      </c>
      <c r="B69" s="9" t="s">
        <v>29</v>
      </c>
      <c r="C69" s="13" t="s">
        <v>94</v>
      </c>
      <c r="D69" s="13" t="s">
        <v>109</v>
      </c>
      <c r="E69" s="13" t="s">
        <v>145</v>
      </c>
      <c r="F69" s="13" t="s">
        <v>42</v>
      </c>
      <c r="G69" s="17"/>
      <c r="H69" s="17"/>
      <c r="I69" s="17"/>
      <c r="J69" s="13" t="s">
        <v>30</v>
      </c>
      <c r="K69" s="13">
        <v>0.4</v>
      </c>
      <c r="L69" s="17"/>
      <c r="M69" s="17"/>
      <c r="N69" s="13" t="s">
        <v>191</v>
      </c>
      <c r="O69" s="17"/>
      <c r="P69" s="17">
        <v>1</v>
      </c>
      <c r="Q69" s="17">
        <v>501</v>
      </c>
      <c r="R69" s="17">
        <v>501</v>
      </c>
      <c r="S69" s="17"/>
      <c r="T69" s="17"/>
      <c r="U69" s="17"/>
      <c r="V69" s="17"/>
      <c r="W69" s="17" t="s">
        <v>31</v>
      </c>
      <c r="Y69" s="16">
        <f t="shared" si="0"/>
        <v>0.501</v>
      </c>
      <c r="Z69" s="16">
        <v>2.7</v>
      </c>
      <c r="AA69" s="16">
        <f t="shared" si="1"/>
        <v>1.3527</v>
      </c>
    </row>
    <row r="70" spans="1:27" ht="45" x14ac:dyDescent="0.25">
      <c r="A70" s="8">
        <v>64</v>
      </c>
      <c r="B70" s="9" t="s">
        <v>29</v>
      </c>
      <c r="C70" s="13" t="s">
        <v>95</v>
      </c>
      <c r="D70" s="13" t="s">
        <v>110</v>
      </c>
      <c r="E70" s="13" t="s">
        <v>145</v>
      </c>
      <c r="F70" s="13" t="s">
        <v>42</v>
      </c>
      <c r="G70" s="17"/>
      <c r="H70" s="17"/>
      <c r="I70" s="17"/>
      <c r="J70" s="13" t="s">
        <v>44</v>
      </c>
      <c r="K70" s="13">
        <v>6</v>
      </c>
      <c r="L70" s="17"/>
      <c r="M70" s="17"/>
      <c r="N70" s="13" t="s">
        <v>203</v>
      </c>
      <c r="O70" s="17"/>
      <c r="P70" s="17">
        <v>1</v>
      </c>
      <c r="Q70" s="17">
        <v>496</v>
      </c>
      <c r="R70" s="17">
        <v>496</v>
      </c>
      <c r="S70" s="17" t="s">
        <v>189</v>
      </c>
      <c r="T70" s="17" t="s">
        <v>177</v>
      </c>
      <c r="U70" s="17">
        <v>17</v>
      </c>
      <c r="V70" s="17"/>
      <c r="W70" s="17" t="s">
        <v>31</v>
      </c>
      <c r="Y70" s="16">
        <f t="shared" ref="Y70:Y72" si="2">R70/1000</f>
        <v>0.496</v>
      </c>
      <c r="Z70" s="14">
        <v>1.1000000000000001</v>
      </c>
      <c r="AA70" s="16">
        <f t="shared" ref="AA70:AA72" si="3">Y70*Z70</f>
        <v>0.54560000000000008</v>
      </c>
    </row>
    <row r="71" spans="1:27" ht="45" x14ac:dyDescent="0.25">
      <c r="A71" s="8">
        <v>65</v>
      </c>
      <c r="B71" s="9" t="s">
        <v>29</v>
      </c>
      <c r="C71" s="13" t="s">
        <v>96</v>
      </c>
      <c r="D71" s="13" t="s">
        <v>111</v>
      </c>
      <c r="E71" s="13" t="s">
        <v>145</v>
      </c>
      <c r="F71" s="13" t="s">
        <v>42</v>
      </c>
      <c r="G71" s="17"/>
      <c r="H71" s="17"/>
      <c r="I71" s="17"/>
      <c r="J71" s="13" t="s">
        <v>30</v>
      </c>
      <c r="K71" s="13">
        <v>0.4</v>
      </c>
      <c r="L71" s="17"/>
      <c r="M71" s="17"/>
      <c r="N71" s="13" t="s">
        <v>204</v>
      </c>
      <c r="O71" s="17"/>
      <c r="P71" s="17">
        <v>1</v>
      </c>
      <c r="Q71" s="17">
        <v>350</v>
      </c>
      <c r="R71" s="17">
        <v>350</v>
      </c>
      <c r="S71" s="17"/>
      <c r="T71" s="17"/>
      <c r="U71" s="17"/>
      <c r="V71" s="17"/>
      <c r="W71" s="17" t="s">
        <v>31</v>
      </c>
      <c r="Y71" s="16">
        <f t="shared" si="2"/>
        <v>0.35</v>
      </c>
      <c r="Z71" s="16">
        <v>2.7</v>
      </c>
      <c r="AA71" s="16">
        <f t="shared" si="3"/>
        <v>0.94499999999999995</v>
      </c>
    </row>
    <row r="72" spans="1:27" ht="67.5" x14ac:dyDescent="0.25">
      <c r="A72" s="8">
        <v>66</v>
      </c>
      <c r="B72" s="9" t="s">
        <v>29</v>
      </c>
      <c r="C72" s="13" t="s">
        <v>97</v>
      </c>
      <c r="D72" s="13" t="s">
        <v>112</v>
      </c>
      <c r="E72" s="13" t="s">
        <v>148</v>
      </c>
      <c r="F72" s="13" t="s">
        <v>42</v>
      </c>
      <c r="G72" s="17"/>
      <c r="H72" s="17"/>
      <c r="I72" s="17"/>
      <c r="J72" s="13" t="s">
        <v>30</v>
      </c>
      <c r="K72" s="13">
        <v>0.4</v>
      </c>
      <c r="L72" s="17"/>
      <c r="M72" s="17"/>
      <c r="N72" s="13" t="s">
        <v>205</v>
      </c>
      <c r="O72" s="17"/>
      <c r="P72" s="17">
        <v>2</v>
      </c>
      <c r="Q72" s="17">
        <v>330</v>
      </c>
      <c r="R72" s="17">
        <v>330</v>
      </c>
      <c r="S72" s="17"/>
      <c r="T72" s="17"/>
      <c r="U72" s="17"/>
      <c r="V72" s="17"/>
      <c r="W72" s="17" t="s">
        <v>31</v>
      </c>
      <c r="Y72" s="16">
        <f t="shared" si="2"/>
        <v>0.33</v>
      </c>
      <c r="Z72" s="16">
        <v>2.7</v>
      </c>
      <c r="AA72" s="16">
        <f t="shared" si="3"/>
        <v>0.89100000000000013</v>
      </c>
    </row>
    <row r="73" spans="1:27" x14ac:dyDescent="0.25">
      <c r="AA73" s="14">
        <f>SUM(AA5:AA72)</f>
        <v>46.441400000000009</v>
      </c>
    </row>
  </sheetData>
  <autoFilter ref="A3:Y72"/>
  <mergeCells count="6">
    <mergeCell ref="A16:A17"/>
    <mergeCell ref="B16:B17"/>
    <mergeCell ref="C16:C17"/>
    <mergeCell ref="A19:A20"/>
    <mergeCell ref="B19:B20"/>
    <mergeCell ref="C19:C20"/>
  </mergeCells>
  <pageMargins left="0.7" right="0.7" top="0.75" bottom="0.75" header="0.3" footer="0.3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view="pageBreakPreview" topLeftCell="A11" zoomScale="115" zoomScaleSheetLayoutView="115" workbookViewId="0">
      <selection activeCell="P16" sqref="P16"/>
    </sheetView>
  </sheetViews>
  <sheetFormatPr defaultRowHeight="11.25" x14ac:dyDescent="0.2"/>
  <cols>
    <col min="1" max="1" width="3.140625" style="7" customWidth="1"/>
    <col min="2" max="2" width="11.140625" style="7" customWidth="1"/>
    <col min="3" max="3" width="20.5703125" style="7" customWidth="1"/>
    <col min="4" max="4" width="23.5703125" style="7" customWidth="1"/>
    <col min="5" max="5" width="15.42578125" style="7" customWidth="1"/>
    <col min="6" max="6" width="10.85546875" style="7" customWidth="1"/>
    <col min="7" max="7" width="5.85546875" style="7" customWidth="1"/>
    <col min="8" max="8" width="7.42578125" style="7" customWidth="1"/>
    <col min="9" max="9" width="8.85546875" style="7" customWidth="1"/>
    <col min="10" max="10" width="11.85546875" style="7" customWidth="1"/>
    <col min="11" max="11" width="8.7109375" style="7" customWidth="1"/>
    <col min="12" max="12" width="6.140625" style="7" customWidth="1"/>
    <col min="13" max="13" width="8.42578125" style="7" customWidth="1"/>
    <col min="14" max="14" width="12.28515625" style="7" customWidth="1"/>
    <col min="15" max="15" width="8" style="7" customWidth="1"/>
    <col min="16" max="16" width="7" style="7" customWidth="1"/>
    <col min="17" max="17" width="15.42578125" style="7" customWidth="1"/>
    <col min="18" max="16384" width="9.140625" style="7"/>
  </cols>
  <sheetData>
    <row r="1" spans="1:17" ht="12.75" x14ac:dyDescent="0.2">
      <c r="B1" s="1"/>
      <c r="C1" s="1" t="s">
        <v>32</v>
      </c>
      <c r="D1" s="1"/>
    </row>
    <row r="2" spans="1:17" ht="12.75" x14ac:dyDescent="0.2">
      <c r="B2" s="1"/>
      <c r="C2" s="1"/>
      <c r="D2" s="1"/>
    </row>
    <row r="3" spans="1:17" ht="129" customHeight="1" x14ac:dyDescent="0.2">
      <c r="A3" s="2" t="s">
        <v>1</v>
      </c>
      <c r="B3" s="3" t="s">
        <v>2</v>
      </c>
      <c r="C3" s="3" t="s">
        <v>33</v>
      </c>
      <c r="D3" s="3" t="s">
        <v>46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34</v>
      </c>
      <c r="K3" s="3" t="s">
        <v>35</v>
      </c>
      <c r="L3" s="3" t="s">
        <v>9</v>
      </c>
      <c r="M3" s="3" t="s">
        <v>36</v>
      </c>
      <c r="N3" s="3" t="s">
        <v>37</v>
      </c>
      <c r="O3" s="4" t="s">
        <v>15</v>
      </c>
      <c r="P3" s="2" t="s">
        <v>14</v>
      </c>
      <c r="Q3" s="3" t="s">
        <v>38</v>
      </c>
    </row>
    <row r="4" spans="1:17" x14ac:dyDescent="0.2">
      <c r="A4" s="5">
        <v>1</v>
      </c>
      <c r="B4" s="5">
        <v>2</v>
      </c>
      <c r="C4" s="5">
        <v>3</v>
      </c>
      <c r="D4" s="5"/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9</v>
      </c>
      <c r="K4" s="5">
        <v>10</v>
      </c>
      <c r="L4" s="5">
        <v>11</v>
      </c>
      <c r="M4" s="5">
        <v>12</v>
      </c>
      <c r="N4" s="5">
        <v>13</v>
      </c>
      <c r="O4" s="5">
        <v>14</v>
      </c>
      <c r="P4" s="5">
        <v>15</v>
      </c>
      <c r="Q4" s="5">
        <v>16</v>
      </c>
    </row>
    <row r="5" spans="1:17" s="12" customFormat="1" ht="90" x14ac:dyDescent="0.2">
      <c r="A5" s="51">
        <v>1</v>
      </c>
      <c r="B5" s="51" t="s">
        <v>29</v>
      </c>
      <c r="C5" s="51" t="s">
        <v>59</v>
      </c>
      <c r="D5" s="10" t="s">
        <v>233</v>
      </c>
      <c r="E5" s="8" t="s">
        <v>125</v>
      </c>
      <c r="F5" s="44" t="s">
        <v>42</v>
      </c>
      <c r="G5" s="8"/>
      <c r="H5" s="8"/>
      <c r="I5" s="8"/>
      <c r="J5" s="44" t="s">
        <v>234</v>
      </c>
      <c r="K5" s="8" t="s">
        <v>235</v>
      </c>
      <c r="L5" s="8">
        <v>160</v>
      </c>
      <c r="M5" s="8"/>
      <c r="N5" s="44" t="s">
        <v>39</v>
      </c>
      <c r="O5" s="44" t="s">
        <v>40</v>
      </c>
      <c r="P5" s="8">
        <v>2.2999999999999998</v>
      </c>
      <c r="Q5" s="8" t="s">
        <v>237</v>
      </c>
    </row>
    <row r="6" spans="1:17" s="12" customFormat="1" ht="78.75" x14ac:dyDescent="0.2">
      <c r="A6" s="52"/>
      <c r="B6" s="52" t="s">
        <v>29</v>
      </c>
      <c r="C6" s="52" t="s">
        <v>59</v>
      </c>
      <c r="D6" s="10" t="s">
        <v>236</v>
      </c>
      <c r="E6" s="8" t="s">
        <v>125</v>
      </c>
      <c r="F6" s="44" t="s">
        <v>42</v>
      </c>
      <c r="G6" s="8"/>
      <c r="H6" s="8"/>
      <c r="I6" s="8"/>
      <c r="J6" s="44" t="s">
        <v>41</v>
      </c>
      <c r="K6" s="8" t="s">
        <v>45</v>
      </c>
      <c r="L6" s="8">
        <v>160</v>
      </c>
      <c r="M6" s="8"/>
      <c r="N6" s="44" t="s">
        <v>39</v>
      </c>
      <c r="O6" s="44" t="s">
        <v>40</v>
      </c>
      <c r="P6" s="8"/>
      <c r="Q6" s="8" t="s">
        <v>238</v>
      </c>
    </row>
    <row r="7" spans="1:17" s="12" customFormat="1" ht="78.75" x14ac:dyDescent="0.2">
      <c r="A7" s="8">
        <v>2</v>
      </c>
      <c r="B7" s="8" t="s">
        <v>29</v>
      </c>
      <c r="C7" s="10" t="s">
        <v>152</v>
      </c>
      <c r="D7" s="10" t="s">
        <v>150</v>
      </c>
      <c r="E7" s="8" t="s">
        <v>154</v>
      </c>
      <c r="F7" s="44" t="s">
        <v>42</v>
      </c>
      <c r="G7" s="8"/>
      <c r="H7" s="8"/>
      <c r="I7" s="8"/>
      <c r="J7" s="44" t="s">
        <v>41</v>
      </c>
      <c r="K7" s="8" t="s">
        <v>45</v>
      </c>
      <c r="L7" s="8">
        <v>630</v>
      </c>
      <c r="M7" s="8"/>
      <c r="N7" s="44" t="s">
        <v>39</v>
      </c>
      <c r="O7" s="44" t="s">
        <v>40</v>
      </c>
      <c r="P7" s="8">
        <v>3</v>
      </c>
      <c r="Q7" s="8" t="s">
        <v>156</v>
      </c>
    </row>
    <row r="8" spans="1:17" s="12" customFormat="1" ht="78.75" x14ac:dyDescent="0.2">
      <c r="A8" s="8">
        <v>3</v>
      </c>
      <c r="B8" s="8" t="s">
        <v>29</v>
      </c>
      <c r="C8" s="10" t="s">
        <v>153</v>
      </c>
      <c r="D8" s="10" t="s">
        <v>151</v>
      </c>
      <c r="E8" s="8" t="s">
        <v>155</v>
      </c>
      <c r="F8" s="44" t="s">
        <v>42</v>
      </c>
      <c r="G8" s="8"/>
      <c r="H8" s="8"/>
      <c r="I8" s="8"/>
      <c r="J8" s="44" t="s">
        <v>41</v>
      </c>
      <c r="K8" s="8" t="s">
        <v>45</v>
      </c>
      <c r="L8" s="8">
        <v>630</v>
      </c>
      <c r="M8" s="8"/>
      <c r="N8" s="44" t="s">
        <v>39</v>
      </c>
      <c r="O8" s="44" t="s">
        <v>40</v>
      </c>
      <c r="P8" s="8"/>
      <c r="Q8" s="8" t="s">
        <v>157</v>
      </c>
    </row>
    <row r="9" spans="1:17" s="12" customFormat="1" ht="78.75" x14ac:dyDescent="0.2">
      <c r="A9" s="8">
        <v>4</v>
      </c>
      <c r="B9" s="8" t="s">
        <v>29</v>
      </c>
      <c r="C9" s="10" t="s">
        <v>158</v>
      </c>
      <c r="D9" s="10"/>
      <c r="E9" s="8" t="s">
        <v>145</v>
      </c>
      <c r="F9" s="11" t="s">
        <v>42</v>
      </c>
      <c r="G9" s="8"/>
      <c r="H9" s="8"/>
      <c r="I9" s="8"/>
      <c r="J9" s="11" t="s">
        <v>206</v>
      </c>
      <c r="K9" s="8"/>
      <c r="L9" s="8"/>
      <c r="M9" s="8"/>
      <c r="N9" s="11" t="s">
        <v>39</v>
      </c>
      <c r="O9" s="11" t="s">
        <v>40</v>
      </c>
      <c r="P9" s="8"/>
      <c r="Q9" s="8" t="s">
        <v>162</v>
      </c>
    </row>
    <row r="10" spans="1:17" s="12" customFormat="1" ht="78.75" x14ac:dyDescent="0.2">
      <c r="A10" s="8">
        <v>5</v>
      </c>
      <c r="B10" s="8" t="s">
        <v>29</v>
      </c>
      <c r="C10" s="10" t="s">
        <v>159</v>
      </c>
      <c r="D10" s="10"/>
      <c r="E10" s="8" t="s">
        <v>145</v>
      </c>
      <c r="F10" s="11" t="s">
        <v>42</v>
      </c>
      <c r="G10" s="8"/>
      <c r="H10" s="8"/>
      <c r="I10" s="8"/>
      <c r="J10" s="11" t="s">
        <v>206</v>
      </c>
      <c r="K10" s="8"/>
      <c r="L10" s="8"/>
      <c r="M10" s="8"/>
      <c r="N10" s="11" t="s">
        <v>39</v>
      </c>
      <c r="O10" s="11" t="s">
        <v>40</v>
      </c>
      <c r="P10" s="8"/>
      <c r="Q10" s="8" t="s">
        <v>163</v>
      </c>
    </row>
    <row r="11" spans="1:17" ht="78.75" x14ac:dyDescent="0.2">
      <c r="A11" s="8">
        <v>6</v>
      </c>
      <c r="B11" s="8" t="s">
        <v>29</v>
      </c>
      <c r="C11" s="13" t="s">
        <v>160</v>
      </c>
      <c r="D11" s="13"/>
      <c r="E11" s="13" t="s">
        <v>145</v>
      </c>
      <c r="F11" s="13" t="s">
        <v>42</v>
      </c>
      <c r="G11" s="13"/>
      <c r="H11" s="13"/>
      <c r="I11" s="13"/>
      <c r="J11" s="13" t="s">
        <v>207</v>
      </c>
      <c r="K11" s="13"/>
      <c r="L11" s="13"/>
      <c r="M11" s="13"/>
      <c r="N11" s="13" t="s">
        <v>39</v>
      </c>
      <c r="O11" s="13" t="s">
        <v>40</v>
      </c>
      <c r="P11" s="13"/>
      <c r="Q11" s="13" t="s">
        <v>164</v>
      </c>
    </row>
    <row r="12" spans="1:17" ht="78.75" x14ac:dyDescent="0.2">
      <c r="A12" s="8">
        <v>7</v>
      </c>
      <c r="B12" s="8" t="s">
        <v>29</v>
      </c>
      <c r="C12" s="13" t="s">
        <v>161</v>
      </c>
      <c r="D12" s="13"/>
      <c r="E12" s="13" t="s">
        <v>145</v>
      </c>
      <c r="F12" s="13" t="s">
        <v>42</v>
      </c>
      <c r="G12" s="13"/>
      <c r="H12" s="13"/>
      <c r="I12" s="13"/>
      <c r="J12" s="13" t="s">
        <v>206</v>
      </c>
      <c r="K12" s="13"/>
      <c r="L12" s="13"/>
      <c r="M12" s="13"/>
      <c r="N12" s="13" t="s">
        <v>39</v>
      </c>
      <c r="O12" s="13" t="s">
        <v>40</v>
      </c>
      <c r="P12" s="13"/>
      <c r="Q12" s="13" t="s">
        <v>165</v>
      </c>
    </row>
    <row r="13" spans="1:17" s="12" customFormat="1" ht="88.5" customHeight="1" x14ac:dyDescent="0.2">
      <c r="A13" s="51">
        <v>8</v>
      </c>
      <c r="B13" s="51" t="s">
        <v>29</v>
      </c>
      <c r="C13" s="51" t="s">
        <v>166</v>
      </c>
      <c r="D13" s="8" t="s">
        <v>240</v>
      </c>
      <c r="E13" s="8" t="s">
        <v>167</v>
      </c>
      <c r="F13" s="8" t="s">
        <v>42</v>
      </c>
      <c r="G13" s="8"/>
      <c r="H13" s="8"/>
      <c r="I13" s="8"/>
      <c r="J13" s="8" t="s">
        <v>208</v>
      </c>
      <c r="K13" s="8"/>
      <c r="L13" s="8"/>
      <c r="M13" s="8"/>
      <c r="N13" s="8" t="s">
        <v>39</v>
      </c>
      <c r="O13" s="8" t="s">
        <v>40</v>
      </c>
      <c r="P13" s="8"/>
      <c r="Q13" s="8" t="s">
        <v>273</v>
      </c>
    </row>
    <row r="14" spans="1:17" s="12" customFormat="1" ht="79.5" customHeight="1" x14ac:dyDescent="0.2">
      <c r="A14" s="59"/>
      <c r="B14" s="59" t="s">
        <v>29</v>
      </c>
      <c r="C14" s="59" t="s">
        <v>166</v>
      </c>
      <c r="D14" s="8" t="s">
        <v>241</v>
      </c>
      <c r="E14" s="8" t="s">
        <v>167</v>
      </c>
      <c r="F14" s="8" t="s">
        <v>42</v>
      </c>
      <c r="G14" s="8"/>
      <c r="H14" s="8"/>
      <c r="I14" s="8"/>
      <c r="J14" s="8" t="s">
        <v>208</v>
      </c>
      <c r="K14" s="8"/>
      <c r="L14" s="8"/>
      <c r="M14" s="8"/>
      <c r="N14" s="8" t="s">
        <v>39</v>
      </c>
      <c r="O14" s="8" t="s">
        <v>40</v>
      </c>
      <c r="P14" s="8"/>
      <c r="Q14" s="8" t="s">
        <v>273</v>
      </c>
    </row>
    <row r="15" spans="1:17" s="12" customFormat="1" ht="82.5" customHeight="1" x14ac:dyDescent="0.2">
      <c r="A15" s="52"/>
      <c r="B15" s="52" t="s">
        <v>29</v>
      </c>
      <c r="C15" s="52" t="s">
        <v>166</v>
      </c>
      <c r="D15" s="8" t="s">
        <v>242</v>
      </c>
      <c r="E15" s="8" t="s">
        <v>167</v>
      </c>
      <c r="F15" s="8" t="s">
        <v>42</v>
      </c>
      <c r="G15" s="8"/>
      <c r="H15" s="8"/>
      <c r="I15" s="8"/>
      <c r="J15" s="8" t="s">
        <v>208</v>
      </c>
      <c r="K15" s="8"/>
      <c r="L15" s="8"/>
      <c r="M15" s="8"/>
      <c r="N15" s="8" t="s">
        <v>39</v>
      </c>
      <c r="O15" s="8" t="s">
        <v>40</v>
      </c>
      <c r="P15" s="8"/>
      <c r="Q15" s="8" t="s">
        <v>273</v>
      </c>
    </row>
    <row r="16" spans="1:17" x14ac:dyDescent="0.2">
      <c r="P16" s="7">
        <f>SUM(P5:P15)</f>
        <v>5.3</v>
      </c>
    </row>
  </sheetData>
  <mergeCells count="6">
    <mergeCell ref="A5:A6"/>
    <mergeCell ref="B5:B6"/>
    <mergeCell ref="C5:C6"/>
    <mergeCell ref="A13:A15"/>
    <mergeCell ref="B13:B15"/>
    <mergeCell ref="C13:C15"/>
  </mergeCells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Дата оценки, период</vt:lpstr>
      <vt:lpstr>СВОД</vt:lpstr>
      <vt:lpstr>Здания (ТП_ЗРУ_т.д)</vt:lpstr>
      <vt:lpstr>КЛ_ВЛ</vt:lpstr>
      <vt:lpstr>Оборудование</vt:lpstr>
      <vt:lpstr>'Здания (ТП_ЗРУ_т.д)'!Область_печати</vt:lpstr>
      <vt:lpstr>КЛ_ВЛ!Область_печати</vt:lpstr>
      <vt:lpstr>Оборудование!Область_печати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Синева Оксана Николаевна</cp:lastModifiedBy>
  <cp:revision>2</cp:revision>
  <dcterms:created xsi:type="dcterms:W3CDTF">2006-09-16T00:00:00Z</dcterms:created>
  <dcterms:modified xsi:type="dcterms:W3CDTF">2026-05-20T11:21:41Z</dcterms:modified>
</cp:coreProperties>
</file>